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880" windowWidth="16605" windowHeight="11460"/>
  </bookViews>
  <sheets>
    <sheet name="Приложение 9" sheetId="1" r:id="rId1"/>
    <sheet name="Лист1" sheetId="6" r:id="rId2"/>
    <sheet name="Требования к заполнению Прил. 9" sheetId="2" r:id="rId3"/>
    <sheet name="Сведения" sheetId="3" r:id="rId4"/>
    <sheet name="Пример заполнения Прил.9" sheetId="5" r:id="rId5"/>
  </sheets>
  <calcPr calcId="152511"/>
</workbook>
</file>

<file path=xl/calcChain.xml><?xml version="1.0" encoding="utf-8"?>
<calcChain xmlns="http://schemas.openxmlformats.org/spreadsheetml/2006/main">
  <c r="H493" i="1" l="1"/>
  <c r="J3" i="6" l="1"/>
  <c r="M3" i="6"/>
  <c r="H20" i="6"/>
  <c r="BY5" i="6"/>
  <c r="BV5" i="6"/>
  <c r="BS5" i="6"/>
  <c r="BP5" i="6"/>
  <c r="BM5" i="6"/>
  <c r="BJ5" i="6"/>
  <c r="BG5" i="6"/>
  <c r="BD5" i="6"/>
  <c r="BA5" i="6"/>
  <c r="AX5" i="6"/>
  <c r="AU5" i="6"/>
  <c r="AR5" i="6"/>
  <c r="AO5" i="6"/>
  <c r="AL5" i="6"/>
  <c r="AI5" i="6"/>
  <c r="AF5" i="6"/>
  <c r="AC5" i="6"/>
  <c r="Z5" i="6"/>
  <c r="W5" i="6"/>
  <c r="T5" i="6"/>
  <c r="Q5" i="6"/>
  <c r="N5" i="6"/>
  <c r="K5" i="6"/>
  <c r="G5" i="6"/>
  <c r="BZ3" i="6"/>
  <c r="BY3" i="6"/>
  <c r="BW3" i="6"/>
  <c r="BV3" i="6"/>
  <c r="BT3" i="6"/>
  <c r="BS3" i="6"/>
  <c r="BQ3" i="6"/>
  <c r="BP3" i="6"/>
  <c r="BN3" i="6"/>
  <c r="BM3" i="6"/>
  <c r="BK3" i="6"/>
  <c r="BJ3" i="6"/>
  <c r="BH3" i="6"/>
  <c r="BG3" i="6"/>
  <c r="BE3" i="6"/>
  <c r="BD3" i="6"/>
  <c r="BB3" i="6"/>
  <c r="BA3" i="6"/>
  <c r="AY3" i="6"/>
  <c r="AX3" i="6"/>
  <c r="AV3" i="6"/>
  <c r="AU3" i="6"/>
  <c r="AS3" i="6"/>
  <c r="AR3" i="6"/>
  <c r="AP3" i="6"/>
  <c r="AO3" i="6"/>
  <c r="AM3" i="6"/>
  <c r="AL3" i="6"/>
  <c r="AJ3" i="6"/>
  <c r="AI3" i="6"/>
  <c r="AG3" i="6"/>
  <c r="AF3" i="6"/>
  <c r="AD3" i="6"/>
  <c r="AC3" i="6"/>
  <c r="AA3" i="6"/>
  <c r="Z3" i="6"/>
  <c r="X3" i="6"/>
  <c r="W3" i="6"/>
  <c r="U3" i="6"/>
  <c r="T3" i="6"/>
  <c r="R3" i="6"/>
  <c r="Q3" i="6"/>
  <c r="O3" i="6"/>
  <c r="N3" i="6"/>
  <c r="L3" i="6"/>
  <c r="K3" i="6"/>
  <c r="BY485" i="1" l="1"/>
  <c r="BY400" i="1" l="1"/>
  <c r="BY385" i="1" l="1"/>
  <c r="BV385" i="1"/>
  <c r="BS385" i="1"/>
  <c r="BP385" i="1"/>
  <c r="BM385" i="1"/>
  <c r="BJ385" i="1"/>
  <c r="BG385" i="1"/>
  <c r="BD385" i="1"/>
  <c r="BA385" i="1"/>
  <c r="AX385" i="1"/>
  <c r="AU385" i="1"/>
  <c r="AR385" i="1"/>
  <c r="AO385" i="1"/>
  <c r="AL385" i="1"/>
  <c r="AI385" i="1"/>
  <c r="AF385" i="1"/>
  <c r="AC385" i="1"/>
  <c r="Z385" i="1"/>
  <c r="W385" i="1"/>
  <c r="T385" i="1"/>
  <c r="Q385" i="1"/>
  <c r="N385" i="1"/>
  <c r="K385" i="1"/>
</calcChain>
</file>

<file path=xl/sharedStrings.xml><?xml version="1.0" encoding="utf-8"?>
<sst xmlns="http://schemas.openxmlformats.org/spreadsheetml/2006/main" count="3497" uniqueCount="253">
  <si>
    <t>Приложение №9</t>
  </si>
  <si>
    <t>к Правилам предоставления нформации,</t>
  </si>
  <si>
    <t>необходимой для осуществления</t>
  </si>
  <si>
    <t>оперативно-диспетчерского управления</t>
  </si>
  <si>
    <t xml:space="preserve">в электроэнергетики, утвержденным </t>
  </si>
  <si>
    <t>приказом Минэнерго России</t>
  </si>
  <si>
    <t>от 13 февраля 2019 г. №102</t>
  </si>
  <si>
    <t>Сведения о зафиксированных параметрах электроэнергетического режима по данным контрольного замера 21.12.2022 потокораспределения, нагрузок и уровней напряжения</t>
  </si>
  <si>
    <t>Диспетчерское наименование подстанции (электростанции)</t>
  </si>
  <si>
    <t>Диспетчерское наименование: (авто-) трансформатора, линии электропередачи, генератора, трансформатора напряжения, средства компенсации реактивной мощности</t>
  </si>
  <si>
    <t>Сторона для (авто-) трансформаторов. Устройство регулирования напряжения под нагрузкой (далее - РПН), устройство переключения без возбуждения (далее - ПБВ), напряжение (U), средство компенсации реактивной мощности. Для линий электропередачи - "-"</t>
  </si>
  <si>
    <t>Тип (авто-) трансформатора, генератора. При наличии расщепленной обмотки в скобках указывается ввод НН. Для иного оборудования - "-"</t>
  </si>
  <si>
    <t>Номинальное напряжении сети, кВ</t>
  </si>
  <si>
    <t>0:00:00</t>
  </si>
  <si>
    <t>Активная мощность, МВт</t>
  </si>
  <si>
    <t>Реактивная мощность, Мвар</t>
  </si>
  <si>
    <t>Ток, А</t>
  </si>
  <si>
    <t>Напряжение, кВ</t>
  </si>
  <si>
    <t>Положение РПН, ПБВ</t>
  </si>
  <si>
    <t>1:00:00</t>
  </si>
  <si>
    <t>2:00:00</t>
  </si>
  <si>
    <t>3:00:00</t>
  </si>
  <si>
    <t>4:00:00</t>
  </si>
  <si>
    <t>5:00:00</t>
  </si>
  <si>
    <t>6:00:00</t>
  </si>
  <si>
    <t>7:00:00</t>
  </si>
  <si>
    <t>8:00:00</t>
  </si>
  <si>
    <t>9:00:00</t>
  </si>
  <si>
    <t>10:00:00</t>
  </si>
  <si>
    <t>11:00:00</t>
  </si>
  <si>
    <t>12:00:00</t>
  </si>
  <si>
    <t>13:00:00</t>
  </si>
  <si>
    <t>14:00:00</t>
  </si>
  <si>
    <t>15:00:00</t>
  </si>
  <si>
    <t>16:00:00</t>
  </si>
  <si>
    <t>17:00:00</t>
  </si>
  <si>
    <t>18:00:00</t>
  </si>
  <si>
    <t>19:00:00</t>
  </si>
  <si>
    <t>20:00:00</t>
  </si>
  <si>
    <t>22:00:00</t>
  </si>
  <si>
    <t>23:00:00</t>
  </si>
  <si>
    <t>Сведения о зафиксированных параметрах электрического режима по данным контрольных и иных замеров потокораспределения, нагрузок и уровней напряжения за 21.12.2022</t>
  </si>
  <si>
    <t>Почтовый адрес организации:</t>
  </si>
  <si>
    <t>Наименовании организации, представляющей информацию (ее филиала):</t>
  </si>
  <si>
    <t>21:00:00</t>
  </si>
  <si>
    <t>1. Информация направляется в электронном виде (в формате электронных табличных документов).</t>
  </si>
  <si>
    <t>·        значения напряжения на всех шинах (раздельно работающих секциях шин) 6 кВ и выше;</t>
  </si>
  <si>
    <t>·        значение перетоков активной и реактивной мощности, тока в каждой ЛЭП напряжением 35 кВ и выше, отходящей от шин объекта электроэнергетики;</t>
  </si>
  <si>
    <t>·        значение перетоков активной и реактивной мощности, тока в каждой обмотке напряжением 6 кВ и выше всех трансформаторов (автотрансформаторов), включая трансформаторы собственных нужд;</t>
  </si>
  <si>
    <t>·        значения напряжения, активной и реактивной мощности генераторов;</t>
  </si>
  <si>
    <t>·        значения реактивной и активной мощности, напряжения во всех средствах компенсации реактивной мощности напряжением 6 кВ и выше;</t>
  </si>
  <si>
    <t>·        положение переключателей ответвлений устройств регулирования напряжения всех трансформаторов (автотрансформаторов) с высшим номинальным напряжением 20 кВ и выше, а также вольтодобавочных трансформаторов и линейных регулировочных трансформаторов напряжением 6 кВ и выше</t>
  </si>
  <si>
    <t>3. Информация предоставляется за каждый час суток для контрольных замеров и за часы, указанные в задании на проведение замера, для иных замеров.</t>
  </si>
  <si>
    <t>Фиксируются действующие значения параметров электроэнергетического режима, соответствующие началу каждого из часов суток контрольного или иного замера, если иное не оговорено в задании на проведение замера.</t>
  </si>
  <si>
    <t>4. Для линий электропередачи, трансформаторов (автотрансформаторов) значения P и Q фиксируются со знаком "+" при направлении перетока мощности от шин объекта электроэнергетики, на котором проводится замер, в линию элетропередачи или оборудование,</t>
  </si>
  <si>
    <t>и со знаком "-" при направлении перетока мощности отлинии электропередачи или оборудования к шинам объекта электроэнергетики, на котором проводится замер.</t>
  </si>
  <si>
    <t>Для агрегатов гидроаккумулирующих электростанций значения P фиксируются со знаком "+" при генераторном режиме работы агрегата и со знаком "-" при двигательном режиме работы агрегата.</t>
  </si>
  <si>
    <t>информация о нагрузке (мощносте и токе) заполняется только для обмотки высшего напряжения либо для обмотки низшего напряжения при отсутсвии измерений в обмотке высшего напряжения.</t>
  </si>
  <si>
    <t>Для генерирующего оборудования и средств компенсации реактивной мощности значения Q фиксируются со знаком "-" при потреблении реактивной мощности и со знаком "+" при генерации реактивной мощности.</t>
  </si>
  <si>
    <t>Для отключенных линий электропреедачи, трансформаторов (автотрансформаторов), генераторов, средств компенсации реактивной мощности указывается причина отклонения: капитанльный ремонт (КР), средний ремонт (СР), текущий ремонт (ТР), аварийный ремонт (АР), резерв (РЕЗ),</t>
  </si>
  <si>
    <t>вывод из эксплуатации (ВЭ), консервация (КС), вынужденный простой (ВПр), охранное напряжение (ОхН).</t>
  </si>
  <si>
    <t>При отсутсвии у организации, предоставляющей информацию, соответствующего оборудования, ставится "-".</t>
  </si>
  <si>
    <t>Требования к предоставлению сведений о зафиксированных параметрах электрического режима по данным контрольного замера потокораспределения, нагрузок и уровней напряжения ( Приложение №9 приказа Минэнерго Россиии от 14.04.2022 №325)</t>
  </si>
  <si>
    <t>ПС 220 кВ Иваново</t>
  </si>
  <si>
    <t>-</t>
  </si>
  <si>
    <t>U</t>
  </si>
  <si>
    <t>ПРИМЕР ЗАПОЛНЕНИЯ ПРИЛОЖЕНИЯ 9</t>
  </si>
  <si>
    <t>…</t>
  </si>
  <si>
    <t>ТН-10 1 СШ</t>
  </si>
  <si>
    <t>ТН-220 1 СШ</t>
  </si>
  <si>
    <t>Т-1</t>
  </si>
  <si>
    <t>ТДТН-16000/220/110/10</t>
  </si>
  <si>
    <t>ВН</t>
  </si>
  <si>
    <t>СН</t>
  </si>
  <si>
    <t>НН</t>
  </si>
  <si>
    <t>РПН</t>
  </si>
  <si>
    <t>РТСН</t>
  </si>
  <si>
    <t>ТМ-400/10/0,4</t>
  </si>
  <si>
    <t>РЕЗ</t>
  </si>
  <si>
    <r>
      <t xml:space="preserve">2. По результатам контрольного замера в отношении </t>
    </r>
    <r>
      <rPr>
        <b/>
        <sz val="10"/>
        <rFont val="Times New Roman"/>
        <family val="1"/>
        <charset val="204"/>
      </rPr>
      <t>каждого объекта электроэнергетики с высшим классом напряжения 35 кВ и выше</t>
    </r>
    <r>
      <rPr>
        <sz val="10"/>
        <rFont val="Times New Roman"/>
        <family val="1"/>
        <charset val="204"/>
      </rPr>
      <t xml:space="preserve"> должна передаваться следующая информация:</t>
    </r>
  </si>
  <si>
    <t>Р-1-220</t>
  </si>
  <si>
    <t>СКРМ</t>
  </si>
  <si>
    <t>РОДЦ-4000/220</t>
  </si>
  <si>
    <t xml:space="preserve">Для трансофрматоров (автотрансформаторов) с высшим номинальным напряжением 35 кВ и выше информация о нагрузке (мощносте и токе) заполняется для каждой обмотки. Для трансформаторов с высшим номинальным напряжением ниже 35 кВ, в том числе для трансформаторов собственных нужд, </t>
  </si>
  <si>
    <t>ВЛ 220 кВ Иваново-Петрово</t>
  </si>
  <si>
    <t>ВЛ 220 кВ Иваново-Белозеск</t>
  </si>
  <si>
    <t>ПС 110 кВ Западная</t>
  </si>
  <si>
    <t>ТДТН</t>
  </si>
  <si>
    <t>Т-2</t>
  </si>
  <si>
    <t>ТН-110-1</t>
  </si>
  <si>
    <t>ТН-110-2</t>
  </si>
  <si>
    <t>ТН-35-1</t>
  </si>
  <si>
    <t>ТН-35-2</t>
  </si>
  <si>
    <t>ТН-10-1</t>
  </si>
  <si>
    <t>ТН-10-2</t>
  </si>
  <si>
    <t>ПС 110 кВ Ананьино</t>
  </si>
  <si>
    <t>ТДТНГ</t>
  </si>
  <si>
    <t>ТН-6</t>
  </si>
  <si>
    <t>ПС 110 кВ Биряково</t>
  </si>
  <si>
    <t>ТМН</t>
  </si>
  <si>
    <t>ПС 110 кВ Верховажье</t>
  </si>
  <si>
    <t>ТН-1-110</t>
  </si>
  <si>
    <t>ТН-2-110</t>
  </si>
  <si>
    <t>ТН-1-35</t>
  </si>
  <si>
    <t>ТН-2-35</t>
  </si>
  <si>
    <t>ТН-1-10</t>
  </si>
  <si>
    <t>ТН-2-10</t>
  </si>
  <si>
    <t>ПС 110 кВ Вожега</t>
  </si>
  <si>
    <t>ТН-10-3</t>
  </si>
  <si>
    <t>Т-3</t>
  </si>
  <si>
    <t xml:space="preserve"> - </t>
  </si>
  <si>
    <t>ПС 110 кВ Воробьево</t>
  </si>
  <si>
    <t>ТМТН</t>
  </si>
  <si>
    <t>ПС 110 кВ Восточная</t>
  </si>
  <si>
    <t>ПС 110 кВ Вохтога</t>
  </si>
  <si>
    <t>ПС 110 кВ ГДЗ</t>
  </si>
  <si>
    <t>ТН-6-1</t>
  </si>
  <si>
    <t>ТН-6-2</t>
  </si>
  <si>
    <t>ПС 110 кВ Ермаково</t>
  </si>
  <si>
    <t>ПС 110 кВ Жерноково</t>
  </si>
  <si>
    <t xml:space="preserve">РПН </t>
  </si>
  <si>
    <t>ПС 110 кВ Кадников</t>
  </si>
  <si>
    <t>ПС 35 кВ Арзубиха</t>
  </si>
  <si>
    <t>ПС 35 кВ Архангельская</t>
  </si>
  <si>
    <t>ПС 35 кВ База</t>
  </si>
  <si>
    <t>ПС 35 кВ Бережное</t>
  </si>
  <si>
    <t>ПС 35 кВ Гремячий</t>
  </si>
  <si>
    <t>ПС 35 кВ Деревенька</t>
  </si>
  <si>
    <t>ПС 35 кВ Заднее</t>
  </si>
  <si>
    <t>ПС 35 кВ Золотава</t>
  </si>
  <si>
    <t>ПС 35 кВ Игумницево</t>
  </si>
  <si>
    <t>ПС 35 кВ Калинкино</t>
  </si>
  <si>
    <t>ПС 35 кВ Комельская</t>
  </si>
  <si>
    <t>ПС 35 кВ Корнилово</t>
  </si>
  <si>
    <t>ПС 35 кВ Криводино</t>
  </si>
  <si>
    <t>ПС 35 кВ Кумзеро</t>
  </si>
  <si>
    <t>ПС 35 кВ Маега</t>
  </si>
  <si>
    <t>ПС 35 кВ Макарово</t>
  </si>
  <si>
    <t>ПС 35 кВ Минькино</t>
  </si>
  <si>
    <t>ПС 35 кВ Можайское</t>
  </si>
  <si>
    <t>ПС 35 кВ Молочное</t>
  </si>
  <si>
    <t>ПС 35 кВ Гридино</t>
  </si>
  <si>
    <t>ПС 35 кВ Монастырская</t>
  </si>
  <si>
    <t>ПС 35 кВ Морозово</t>
  </si>
  <si>
    <t>ПС 35 кВ Надеево</t>
  </si>
  <si>
    <t>ПС 35 кВ Никитино</t>
  </si>
  <si>
    <t>н/д</t>
  </si>
  <si>
    <t>ПС 35 кВ Паприха</t>
  </si>
  <si>
    <t>ПС 35 кВ Прожектор</t>
  </si>
  <si>
    <t>ПС 35 кВ Слобода</t>
  </si>
  <si>
    <t>ПС 35 кВ Сметанино</t>
  </si>
  <si>
    <t>ПС 35 кВ Снасудово</t>
  </si>
  <si>
    <t>ПС 35 кВ Сурково</t>
  </si>
  <si>
    <t>ПС 35 кВ У.Кубенское</t>
  </si>
  <si>
    <t>ПС 35 кВ Урусовская</t>
  </si>
  <si>
    <t>ПС 35 кВ Фетинино</t>
  </si>
  <si>
    <t>ПС 35 кВ Шапша</t>
  </si>
  <si>
    <t>ПС 35 кВ Шейбухта</t>
  </si>
  <si>
    <t>ПС 35 кВ Шелота</t>
  </si>
  <si>
    <t>ПС 35 кВ Шокша</t>
  </si>
  <si>
    <t>ПС 110 кВ Кипелово</t>
  </si>
  <si>
    <t>ПС 110 кВ Кубенское</t>
  </si>
  <si>
    <t>ПС 110 кВ Луговая</t>
  </si>
  <si>
    <t>ПС 110 кВ Н.Погост</t>
  </si>
  <si>
    <t>ПС 110 кВ Нефедово</t>
  </si>
  <si>
    <t>ПС 110 кВ Новленское</t>
  </si>
  <si>
    <t>ПС 110 кВ Плоское</t>
  </si>
  <si>
    <t>ПС 110 кВ Пундуга</t>
  </si>
  <si>
    <t>ПС 110 кВ Семигородняя</t>
  </si>
  <si>
    <t>ТН-10</t>
  </si>
  <si>
    <t>ПС 110 кВ Харовск Р.</t>
  </si>
  <si>
    <t>ПС 110 кВ Центральная</t>
  </si>
  <si>
    <t>ПС 110 кВ Чекшино</t>
  </si>
  <si>
    <t>ПС 110 кВ Чушевицы</t>
  </si>
  <si>
    <t>ПС 110 кВ Шуйское</t>
  </si>
  <si>
    <t>ПС 110 кВ Ява</t>
  </si>
  <si>
    <t>ПС 110 кВ Грязовец</t>
  </si>
  <si>
    <t>ПС 110 кВ Сямжа</t>
  </si>
  <si>
    <t>ТДН</t>
  </si>
  <si>
    <t>ТМ</t>
  </si>
  <si>
    <t>TORc</t>
  </si>
  <si>
    <t>ТДНС</t>
  </si>
  <si>
    <t>TOTRc</t>
  </si>
  <si>
    <t>Время</t>
  </si>
  <si>
    <t>P</t>
  </si>
  <si>
    <t>Q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</si>
  <si>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</si>
  <si>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</si>
  <si>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</si>
  <si>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</si>
  <si>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</si>
  <si>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</si>
  <si>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</si>
  <si>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</si>
  <si>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</si>
  <si>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</si>
  <si>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</si>
  <si>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</si>
  <si>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</si>
  <si>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</si>
  <si>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</si>
  <si>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</si>
  <si>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</si>
  <si>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</si>
  <si>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</si>
  <si>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</si>
  <si>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</si>
  <si>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</si>
  <si>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</si>
  <si>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</si>
  <si>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Сведения о зафиксированных параметрах электроэнергетического режима по данным контрольного замера 21.06.2023 потокораспределения, нагрузок и уровней напряжения</t>
  </si>
  <si>
    <t>КВЛ 110 кВ Вологда-Западная</t>
  </si>
  <si>
    <t>КВЛ 110 кВ Вологда-Кубенское</t>
  </si>
  <si>
    <t>нет учета</t>
  </si>
  <si>
    <t>ВЛ 110 кВ Биряково-Погорелово</t>
  </si>
  <si>
    <t>ВЛ 110 кВ Сокол-Биряково</t>
  </si>
  <si>
    <t>ВЛ 110 кВ Чушевицы-Верховажье</t>
  </si>
  <si>
    <t>ВЛ 110 кВ Верховажье-Вельск</t>
  </si>
  <si>
    <t>ВЛ 110 кВ Явенга(Т)-Вожега</t>
  </si>
  <si>
    <t>ВЛ 110 кВ Харовск (Тяговая)-Вожега</t>
  </si>
  <si>
    <t>ВЛ 110 кВ Сокол-Воробьево</t>
  </si>
  <si>
    <t>ВЛ 110 кВ Воробьево-Погорелово</t>
  </si>
  <si>
    <t>ВЛ 110 кВ Центральная-1</t>
  </si>
  <si>
    <t>ВЛ 110 кВ Центральная-2</t>
  </si>
  <si>
    <t>ВЛ 110 кВ Вохтога Р-Вохтога Т</t>
  </si>
  <si>
    <t>ВЛ 110 кВ Грязовец-Вохтога</t>
  </si>
  <si>
    <t>ВЛ 110 кВ Очистные-1</t>
  </si>
  <si>
    <t>ВЛ 110 кВ Очистные-2</t>
  </si>
  <si>
    <t>КВЛ 110 кВ Шексна-Ермаково с отпайками</t>
  </si>
  <si>
    <t>КВЛ 110 кВ Вологда-Южная-Ермаково</t>
  </si>
  <si>
    <t>ВЛ 110 кВ Сокол-Кадников</t>
  </si>
  <si>
    <t>КВЛ 110 кВ Кипелово-1</t>
  </si>
  <si>
    <t>ВЛ 110 кВ Сокол-Кубенское</t>
  </si>
  <si>
    <t>ВЛ 110 кВ Кубенское-Новленское</t>
  </si>
  <si>
    <t>КВЛ 110 кВ Луговая-1</t>
  </si>
  <si>
    <t>КВЛ 110 кВ Луговая-2</t>
  </si>
  <si>
    <t>ВЛ 110 кВ Никольский Погост</t>
  </si>
  <si>
    <t>ВЛ 110 кВ Нефедово-Н.Торжок</t>
  </si>
  <si>
    <t>ВЛ 110 кВ Новленское-Нефедово</t>
  </si>
  <si>
    <t>ВЛ 110 КВ Новленское-Нефедово</t>
  </si>
  <si>
    <t>ВЛ 110 кВ Сокол-Харовск (Тяговая)</t>
  </si>
  <si>
    <t>ВЛ 110 кВ Харовск (Т)-Сямжа</t>
  </si>
  <si>
    <t>ВЛ 110 кВ Сямжа-Чушевицы</t>
  </si>
  <si>
    <t>ВЛ-110 кВ Чушевицы-Верховажье</t>
  </si>
  <si>
    <t>ВЛ 110 кВ Тяговая-1</t>
  </si>
  <si>
    <t>ВЛ 110 кВ Тяговая-2</t>
  </si>
  <si>
    <t>ВЛ 110 кВ Грязовец-Туфаново</t>
  </si>
  <si>
    <t>ВЛ 110 кВ Грязовец-1</t>
  </si>
  <si>
    <t>ВЛ 110 кВ Грязовец-2</t>
  </si>
  <si>
    <t>ВЛ 110 кВ Харовск Т-Сямжа</t>
  </si>
  <si>
    <t>ПС 110 кВ РП ВТЭЦ</t>
  </si>
  <si>
    <t>КВЛ 110 кВ Луговая 1</t>
  </si>
  <si>
    <t>КВЛ 110 кВ Луговая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</si>
</sst>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1" fillId="0" borderId="0" xfId="0" applyFont="1" applyAlignment="1"/>
    <xf numFmtId="0" fontId="0" fillId="0" borderId="0" xfId="0" applyAlignment="1"/>
    <xf numFmtId="0" fontId="0" fillId="0" borderId="1" xfId="0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/>
    <xf numFmtId="4" fontId="1" fillId="0" borderId="7" xfId="0" applyNumberFormat="1" applyFont="1" applyBorder="1"/>
    <xf numFmtId="166" fontId="1" fillId="0" borderId="1" xfId="0" applyNumberFormat="1" applyFont="1" applyBorder="1"/>
    <xf numFmtId="4" fontId="1" fillId="0" borderId="1" xfId="0" applyNumberFormat="1" applyFont="1" applyBorder="1"/>
    <xf numFmtId="166" fontId="1" fillId="0" borderId="8" xfId="0" applyNumberFormat="1" applyFont="1" applyBorder="1"/>
    <xf numFmtId="4" fontId="1" fillId="0" borderId="8" xfId="0" applyNumberFormat="1" applyFont="1" applyBorder="1"/>
    <xf numFmtId="0" fontId="0" fillId="3" borderId="0" xfId="0" applyFill="1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2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" fontId="0" fillId="0" borderId="2" xfId="0" applyNumberFormat="1" applyFill="1" applyBorder="1" applyAlignment="1">
      <alignment horizontal="center" vertical="center"/>
    </xf>
    <xf numFmtId="2" fontId="0" fillId="0" borderId="3" xfId="0" applyNumberFormat="1" applyFill="1" applyBorder="1" applyAlignment="1">
      <alignment horizontal="center" vertical="center"/>
    </xf>
    <xf numFmtId="2" fontId="0" fillId="0" borderId="4" xfId="0" applyNumberForma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164" fontId="6" fillId="0" borderId="4" xfId="0" applyNumberFormat="1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164" fontId="0" fillId="0" borderId="0" xfId="0" applyNumberForma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/>
    </xf>
    <xf numFmtId="2" fontId="6" fillId="0" borderId="1" xfId="0" applyNumberFormat="1" applyFont="1" applyFill="1" applyBorder="1"/>
    <xf numFmtId="2" fontId="6" fillId="0" borderId="2" xfId="0" applyNumberFormat="1" applyFont="1" applyFill="1" applyBorder="1" applyAlignment="1">
      <alignment horizontal="center"/>
    </xf>
    <xf numFmtId="2" fontId="6" fillId="0" borderId="3" xfId="0" applyNumberFormat="1" applyFont="1" applyFill="1" applyBorder="1" applyAlignment="1">
      <alignment horizontal="center"/>
    </xf>
    <xf numFmtId="2" fontId="6" fillId="0" borderId="4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/>
    </xf>
    <xf numFmtId="164" fontId="1" fillId="0" borderId="3" xfId="0" applyNumberFormat="1" applyFont="1" applyFill="1" applyBorder="1" applyAlignment="1">
      <alignment horizontal="center"/>
    </xf>
    <xf numFmtId="164" fontId="1" fillId="0" borderId="4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1" fontId="0" fillId="0" borderId="2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1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95"/>
  <sheetViews>
    <sheetView tabSelected="1" topLeftCell="A5" zoomScaleNormal="100" workbookViewId="0">
      <pane xSplit="5" ySplit="4" topLeftCell="F9" activePane="bottomRight" state="frozen"/>
      <selection activeCell="A5" sqref="A5"/>
      <selection pane="topRight" activeCell="F5" sqref="F5"/>
      <selection pane="bottomLeft" activeCell="A9" sqref="A9"/>
      <selection pane="bottomRight" activeCell="C10" sqref="C10"/>
    </sheetView>
  </sheetViews>
  <sheetFormatPr defaultRowHeight="12.75" x14ac:dyDescent="0.2"/>
  <cols>
    <col min="1" max="1" width="28.83203125" style="33" customWidth="1"/>
    <col min="2" max="2" width="42.6640625" style="33" customWidth="1"/>
    <col min="3" max="3" width="27.1640625" style="33" customWidth="1"/>
    <col min="4" max="4" width="31.83203125" style="33" customWidth="1"/>
    <col min="5" max="5" width="14.6640625" style="33" customWidth="1"/>
    <col min="6" max="6" width="10.83203125" style="33" customWidth="1"/>
    <col min="7" max="7" width="11.83203125" style="33" customWidth="1"/>
    <col min="8" max="8" width="9.33203125" style="33" customWidth="1"/>
    <col min="9" max="9" width="10.83203125" style="33" customWidth="1"/>
    <col min="10" max="10" width="11.83203125" style="33" customWidth="1"/>
    <col min="11" max="11" width="9.6640625" style="33" bestFit="1" customWidth="1"/>
    <col min="12" max="12" width="10.83203125" style="33" customWidth="1"/>
    <col min="13" max="13" width="11.83203125" style="33" customWidth="1"/>
    <col min="14" max="14" width="9.6640625" style="33" bestFit="1" customWidth="1"/>
    <col min="15" max="15" width="10.83203125" style="33" customWidth="1"/>
    <col min="16" max="16" width="11.83203125" style="33" customWidth="1"/>
    <col min="17" max="17" width="9.6640625" style="33" bestFit="1" customWidth="1"/>
    <col min="18" max="18" width="10.83203125" style="33" customWidth="1"/>
    <col min="19" max="19" width="11.83203125" style="33" customWidth="1"/>
    <col min="20" max="20" width="10.83203125" style="33" customWidth="1"/>
    <col min="21" max="21" width="10.83203125" style="32" customWidth="1"/>
    <col min="22" max="22" width="11.83203125" style="32" customWidth="1"/>
    <col min="23" max="24" width="10.83203125" style="32" customWidth="1"/>
    <col min="25" max="25" width="11.83203125" style="32" customWidth="1"/>
    <col min="26" max="27" width="10.83203125" style="32" customWidth="1"/>
    <col min="28" max="28" width="11.83203125" style="32" customWidth="1"/>
    <col min="29" max="30" width="10.83203125" style="32" customWidth="1"/>
    <col min="31" max="31" width="11.83203125" style="32" customWidth="1"/>
    <col min="32" max="33" width="10.83203125" style="32" customWidth="1"/>
    <col min="34" max="34" width="11.83203125" style="32" customWidth="1"/>
    <col min="35" max="35" width="9.6640625" style="32" bestFit="1" customWidth="1"/>
    <col min="36" max="36" width="10.83203125" style="32" customWidth="1"/>
    <col min="37" max="37" width="11.83203125" style="32" customWidth="1"/>
    <col min="38" max="39" width="10.83203125" style="32" customWidth="1"/>
    <col min="40" max="40" width="11.83203125" style="32" customWidth="1"/>
    <col min="41" max="42" width="10.83203125" style="32" customWidth="1"/>
    <col min="43" max="43" width="11.83203125" style="32" customWidth="1"/>
    <col min="44" max="45" width="10.83203125" style="32" customWidth="1"/>
    <col min="46" max="46" width="11.83203125" style="32" customWidth="1"/>
    <col min="47" max="48" width="10.83203125" style="32" customWidth="1"/>
    <col min="49" max="49" width="11.83203125" style="32" customWidth="1"/>
    <col min="50" max="51" width="10.83203125" style="32" customWidth="1"/>
    <col min="52" max="52" width="11.83203125" style="32" customWidth="1"/>
    <col min="53" max="54" width="10.83203125" style="32" customWidth="1"/>
    <col min="55" max="55" width="11.83203125" style="32" customWidth="1"/>
    <col min="56" max="57" width="10.83203125" style="32" customWidth="1"/>
    <col min="58" max="58" width="11.83203125" style="32" customWidth="1"/>
    <col min="59" max="60" width="10.83203125" style="32" customWidth="1"/>
    <col min="61" max="61" width="11.83203125" style="32" customWidth="1"/>
    <col min="62" max="62" width="9.6640625" style="32" bestFit="1" customWidth="1"/>
    <col min="63" max="63" width="10.83203125" style="32" customWidth="1"/>
    <col min="64" max="64" width="11.83203125" style="32" customWidth="1"/>
    <col min="65" max="66" width="10.83203125" style="32" customWidth="1"/>
    <col min="67" max="67" width="11.83203125" style="32" customWidth="1"/>
    <col min="68" max="69" width="10.83203125" style="32" customWidth="1"/>
    <col min="70" max="70" width="11.83203125" style="32" customWidth="1"/>
    <col min="71" max="72" width="10.83203125" style="32" customWidth="1"/>
    <col min="73" max="74" width="11.83203125" style="32" customWidth="1"/>
    <col min="75" max="75" width="10.83203125" style="32" customWidth="1"/>
    <col min="76" max="76" width="11.83203125" style="32" customWidth="1"/>
    <col min="77" max="77" width="9.6640625" style="32" bestFit="1" customWidth="1"/>
    <col min="78" max="16384" width="9.33203125" style="32"/>
  </cols>
  <sheetData>
    <row r="1" spans="1:77" ht="32.25" customHeight="1" x14ac:dyDescent="0.2">
      <c r="A1" s="75" t="s">
        <v>210</v>
      </c>
      <c r="B1" s="75"/>
      <c r="C1" s="75"/>
      <c r="D1" s="75"/>
      <c r="E1" s="75"/>
    </row>
    <row r="5" spans="1:77" ht="20.25" customHeight="1" x14ac:dyDescent="0.2">
      <c r="A5" s="76" t="s">
        <v>8</v>
      </c>
      <c r="B5" s="76" t="s">
        <v>9</v>
      </c>
      <c r="C5" s="76" t="s">
        <v>11</v>
      </c>
      <c r="D5" s="76" t="s">
        <v>10</v>
      </c>
      <c r="E5" s="76" t="s">
        <v>12</v>
      </c>
      <c r="F5" s="53" t="s">
        <v>13</v>
      </c>
      <c r="G5" s="53"/>
      <c r="H5" s="53"/>
      <c r="I5" s="53" t="s">
        <v>19</v>
      </c>
      <c r="J5" s="53"/>
      <c r="K5" s="53"/>
      <c r="L5" s="53" t="s">
        <v>20</v>
      </c>
      <c r="M5" s="53"/>
      <c r="N5" s="53"/>
      <c r="O5" s="53" t="s">
        <v>21</v>
      </c>
      <c r="P5" s="53"/>
      <c r="Q5" s="53"/>
      <c r="R5" s="53" t="s">
        <v>22</v>
      </c>
      <c r="S5" s="53"/>
      <c r="T5" s="53"/>
      <c r="U5" s="53" t="s">
        <v>23</v>
      </c>
      <c r="V5" s="53"/>
      <c r="W5" s="53"/>
      <c r="X5" s="53" t="s">
        <v>24</v>
      </c>
      <c r="Y5" s="53"/>
      <c r="Z5" s="53"/>
      <c r="AA5" s="53" t="s">
        <v>25</v>
      </c>
      <c r="AB5" s="53"/>
      <c r="AC5" s="53"/>
      <c r="AD5" s="53" t="s">
        <v>26</v>
      </c>
      <c r="AE5" s="53"/>
      <c r="AF5" s="53"/>
      <c r="AG5" s="53" t="s">
        <v>27</v>
      </c>
      <c r="AH5" s="53"/>
      <c r="AI5" s="53"/>
      <c r="AJ5" s="53" t="s">
        <v>28</v>
      </c>
      <c r="AK5" s="53"/>
      <c r="AL5" s="53"/>
      <c r="AM5" s="53" t="s">
        <v>29</v>
      </c>
      <c r="AN5" s="53"/>
      <c r="AO5" s="53"/>
      <c r="AP5" s="53" t="s">
        <v>30</v>
      </c>
      <c r="AQ5" s="53"/>
      <c r="AR5" s="53"/>
      <c r="AS5" s="53" t="s">
        <v>31</v>
      </c>
      <c r="AT5" s="53"/>
      <c r="AU5" s="53"/>
      <c r="AV5" s="53" t="s">
        <v>32</v>
      </c>
      <c r="AW5" s="53"/>
      <c r="AX5" s="53"/>
      <c r="AY5" s="53" t="s">
        <v>33</v>
      </c>
      <c r="AZ5" s="53"/>
      <c r="BA5" s="53"/>
      <c r="BB5" s="53" t="s">
        <v>34</v>
      </c>
      <c r="BC5" s="53"/>
      <c r="BD5" s="53"/>
      <c r="BE5" s="53" t="s">
        <v>35</v>
      </c>
      <c r="BF5" s="53"/>
      <c r="BG5" s="53"/>
      <c r="BH5" s="53" t="s">
        <v>36</v>
      </c>
      <c r="BI5" s="53"/>
      <c r="BJ5" s="53"/>
      <c r="BK5" s="53" t="s">
        <v>37</v>
      </c>
      <c r="BL5" s="53"/>
      <c r="BM5" s="53"/>
      <c r="BN5" s="53" t="s">
        <v>38</v>
      </c>
      <c r="BO5" s="53"/>
      <c r="BP5" s="53"/>
      <c r="BQ5" s="53" t="s">
        <v>44</v>
      </c>
      <c r="BR5" s="53"/>
      <c r="BS5" s="53"/>
      <c r="BT5" s="53" t="s">
        <v>39</v>
      </c>
      <c r="BU5" s="53"/>
      <c r="BV5" s="53"/>
      <c r="BW5" s="53" t="s">
        <v>40</v>
      </c>
      <c r="BX5" s="53"/>
      <c r="BY5" s="53"/>
    </row>
    <row r="6" spans="1:77" ht="74.25" customHeight="1" x14ac:dyDescent="0.2">
      <c r="A6" s="76"/>
      <c r="B6" s="76"/>
      <c r="C6" s="76"/>
      <c r="D6" s="76"/>
      <c r="E6" s="76"/>
      <c r="F6" s="31" t="s">
        <v>14</v>
      </c>
      <c r="G6" s="31" t="s">
        <v>15</v>
      </c>
      <c r="H6" s="31" t="s">
        <v>16</v>
      </c>
      <c r="I6" s="31" t="s">
        <v>14</v>
      </c>
      <c r="J6" s="31" t="s">
        <v>15</v>
      </c>
      <c r="K6" s="31" t="s">
        <v>16</v>
      </c>
      <c r="L6" s="31" t="s">
        <v>14</v>
      </c>
      <c r="M6" s="31" t="s">
        <v>15</v>
      </c>
      <c r="N6" s="31" t="s">
        <v>16</v>
      </c>
      <c r="O6" s="31" t="s">
        <v>14</v>
      </c>
      <c r="P6" s="31" t="s">
        <v>15</v>
      </c>
      <c r="Q6" s="31" t="s">
        <v>16</v>
      </c>
      <c r="R6" s="31" t="s">
        <v>14</v>
      </c>
      <c r="S6" s="31" t="s">
        <v>15</v>
      </c>
      <c r="T6" s="31" t="s">
        <v>16</v>
      </c>
      <c r="U6" s="31" t="s">
        <v>14</v>
      </c>
      <c r="V6" s="31" t="s">
        <v>15</v>
      </c>
      <c r="W6" s="31" t="s">
        <v>16</v>
      </c>
      <c r="X6" s="31" t="s">
        <v>14</v>
      </c>
      <c r="Y6" s="31" t="s">
        <v>15</v>
      </c>
      <c r="Z6" s="31" t="s">
        <v>16</v>
      </c>
      <c r="AA6" s="31" t="s">
        <v>14</v>
      </c>
      <c r="AB6" s="31" t="s">
        <v>15</v>
      </c>
      <c r="AC6" s="31" t="s">
        <v>16</v>
      </c>
      <c r="AD6" s="31" t="s">
        <v>14</v>
      </c>
      <c r="AE6" s="31" t="s">
        <v>15</v>
      </c>
      <c r="AF6" s="31" t="s">
        <v>16</v>
      </c>
      <c r="AG6" s="31" t="s">
        <v>14</v>
      </c>
      <c r="AH6" s="31" t="s">
        <v>15</v>
      </c>
      <c r="AI6" s="31" t="s">
        <v>16</v>
      </c>
      <c r="AJ6" s="31" t="s">
        <v>14</v>
      </c>
      <c r="AK6" s="31" t="s">
        <v>15</v>
      </c>
      <c r="AL6" s="31" t="s">
        <v>16</v>
      </c>
      <c r="AM6" s="31" t="s">
        <v>14</v>
      </c>
      <c r="AN6" s="31" t="s">
        <v>15</v>
      </c>
      <c r="AO6" s="31" t="s">
        <v>16</v>
      </c>
      <c r="AP6" s="31" t="s">
        <v>14</v>
      </c>
      <c r="AQ6" s="31" t="s">
        <v>15</v>
      </c>
      <c r="AR6" s="31" t="s">
        <v>16</v>
      </c>
      <c r="AS6" s="31" t="s">
        <v>14</v>
      </c>
      <c r="AT6" s="31" t="s">
        <v>15</v>
      </c>
      <c r="AU6" s="31" t="s">
        <v>16</v>
      </c>
      <c r="AV6" s="31" t="s">
        <v>14</v>
      </c>
      <c r="AW6" s="31" t="s">
        <v>15</v>
      </c>
      <c r="AX6" s="31" t="s">
        <v>16</v>
      </c>
      <c r="AY6" s="31" t="s">
        <v>14</v>
      </c>
      <c r="AZ6" s="31" t="s">
        <v>15</v>
      </c>
      <c r="BA6" s="31" t="s">
        <v>16</v>
      </c>
      <c r="BB6" s="31" t="s">
        <v>14</v>
      </c>
      <c r="BC6" s="31" t="s">
        <v>15</v>
      </c>
      <c r="BD6" s="31" t="s">
        <v>16</v>
      </c>
      <c r="BE6" s="31" t="s">
        <v>14</v>
      </c>
      <c r="BF6" s="31" t="s">
        <v>15</v>
      </c>
      <c r="BG6" s="31" t="s">
        <v>16</v>
      </c>
      <c r="BH6" s="31" t="s">
        <v>14</v>
      </c>
      <c r="BI6" s="31" t="s">
        <v>15</v>
      </c>
      <c r="BJ6" s="31" t="s">
        <v>16</v>
      </c>
      <c r="BK6" s="31" t="s">
        <v>14</v>
      </c>
      <c r="BL6" s="31" t="s">
        <v>15</v>
      </c>
      <c r="BM6" s="31" t="s">
        <v>16</v>
      </c>
      <c r="BN6" s="31" t="s">
        <v>14</v>
      </c>
      <c r="BO6" s="31" t="s">
        <v>15</v>
      </c>
      <c r="BP6" s="31" t="s">
        <v>16</v>
      </c>
      <c r="BQ6" s="31" t="s">
        <v>14</v>
      </c>
      <c r="BR6" s="31" t="s">
        <v>15</v>
      </c>
      <c r="BS6" s="31" t="s">
        <v>16</v>
      </c>
      <c r="BT6" s="31" t="s">
        <v>14</v>
      </c>
      <c r="BU6" s="31" t="s">
        <v>15</v>
      </c>
      <c r="BV6" s="31" t="s">
        <v>16</v>
      </c>
      <c r="BW6" s="31" t="s">
        <v>14</v>
      </c>
      <c r="BX6" s="31" t="s">
        <v>15</v>
      </c>
      <c r="BY6" s="31" t="s">
        <v>16</v>
      </c>
    </row>
    <row r="7" spans="1:77" ht="22.5" customHeight="1" x14ac:dyDescent="0.2">
      <c r="A7" s="76"/>
      <c r="B7" s="76"/>
      <c r="C7" s="76"/>
      <c r="D7" s="76"/>
      <c r="E7" s="76"/>
      <c r="F7" s="54" t="s">
        <v>17</v>
      </c>
      <c r="G7" s="54"/>
      <c r="H7" s="54"/>
      <c r="I7" s="54" t="s">
        <v>17</v>
      </c>
      <c r="J7" s="54"/>
      <c r="K7" s="54"/>
      <c r="L7" s="54" t="s">
        <v>17</v>
      </c>
      <c r="M7" s="54"/>
      <c r="N7" s="54"/>
      <c r="O7" s="54" t="s">
        <v>17</v>
      </c>
      <c r="P7" s="54"/>
      <c r="Q7" s="54"/>
      <c r="R7" s="54" t="s">
        <v>17</v>
      </c>
      <c r="S7" s="54"/>
      <c r="T7" s="54"/>
      <c r="U7" s="54" t="s">
        <v>17</v>
      </c>
      <c r="V7" s="54"/>
      <c r="W7" s="54"/>
      <c r="X7" s="54" t="s">
        <v>17</v>
      </c>
      <c r="Y7" s="54"/>
      <c r="Z7" s="54"/>
      <c r="AA7" s="54" t="s">
        <v>17</v>
      </c>
      <c r="AB7" s="54"/>
      <c r="AC7" s="54"/>
      <c r="AD7" s="54" t="s">
        <v>17</v>
      </c>
      <c r="AE7" s="54"/>
      <c r="AF7" s="54"/>
      <c r="AG7" s="54" t="s">
        <v>17</v>
      </c>
      <c r="AH7" s="54"/>
      <c r="AI7" s="54"/>
      <c r="AJ7" s="54" t="s">
        <v>17</v>
      </c>
      <c r="AK7" s="54"/>
      <c r="AL7" s="54"/>
      <c r="AM7" s="54" t="s">
        <v>17</v>
      </c>
      <c r="AN7" s="54"/>
      <c r="AO7" s="54"/>
      <c r="AP7" s="54" t="s">
        <v>17</v>
      </c>
      <c r="AQ7" s="54"/>
      <c r="AR7" s="54"/>
      <c r="AS7" s="54" t="s">
        <v>17</v>
      </c>
      <c r="AT7" s="54"/>
      <c r="AU7" s="54"/>
      <c r="AV7" s="54" t="s">
        <v>17</v>
      </c>
      <c r="AW7" s="54"/>
      <c r="AX7" s="54"/>
      <c r="AY7" s="54" t="s">
        <v>17</v>
      </c>
      <c r="AZ7" s="54"/>
      <c r="BA7" s="54"/>
      <c r="BB7" s="54" t="s">
        <v>17</v>
      </c>
      <c r="BC7" s="54"/>
      <c r="BD7" s="54"/>
      <c r="BE7" s="54" t="s">
        <v>17</v>
      </c>
      <c r="BF7" s="54"/>
      <c r="BG7" s="54"/>
      <c r="BH7" s="54" t="s">
        <v>17</v>
      </c>
      <c r="BI7" s="54"/>
      <c r="BJ7" s="54"/>
      <c r="BK7" s="54" t="s">
        <v>17</v>
      </c>
      <c r="BL7" s="54"/>
      <c r="BM7" s="54"/>
      <c r="BN7" s="54" t="s">
        <v>17</v>
      </c>
      <c r="BO7" s="54"/>
      <c r="BP7" s="54"/>
      <c r="BQ7" s="54" t="s">
        <v>17</v>
      </c>
      <c r="BR7" s="54"/>
      <c r="BS7" s="54"/>
      <c r="BT7" s="54" t="s">
        <v>17</v>
      </c>
      <c r="BU7" s="54"/>
      <c r="BV7" s="54"/>
      <c r="BW7" s="54" t="s">
        <v>17</v>
      </c>
      <c r="BX7" s="54"/>
      <c r="BY7" s="54"/>
    </row>
    <row r="8" spans="1:77" ht="23.25" customHeight="1" x14ac:dyDescent="0.2">
      <c r="A8" s="76"/>
      <c r="B8" s="76"/>
      <c r="C8" s="76"/>
      <c r="D8" s="76"/>
      <c r="E8" s="76"/>
      <c r="F8" s="54" t="s">
        <v>18</v>
      </c>
      <c r="G8" s="54"/>
      <c r="H8" s="54"/>
      <c r="I8" s="54" t="s">
        <v>18</v>
      </c>
      <c r="J8" s="54"/>
      <c r="K8" s="54"/>
      <c r="L8" s="54" t="s">
        <v>18</v>
      </c>
      <c r="M8" s="54"/>
      <c r="N8" s="54"/>
      <c r="O8" s="54" t="s">
        <v>18</v>
      </c>
      <c r="P8" s="54"/>
      <c r="Q8" s="54"/>
      <c r="R8" s="54" t="s">
        <v>18</v>
      </c>
      <c r="S8" s="54"/>
      <c r="T8" s="54"/>
      <c r="U8" s="54" t="s">
        <v>18</v>
      </c>
      <c r="V8" s="54"/>
      <c r="W8" s="54"/>
      <c r="X8" s="54" t="s">
        <v>18</v>
      </c>
      <c r="Y8" s="54"/>
      <c r="Z8" s="54"/>
      <c r="AA8" s="54" t="s">
        <v>18</v>
      </c>
      <c r="AB8" s="54"/>
      <c r="AC8" s="54"/>
      <c r="AD8" s="54" t="s">
        <v>18</v>
      </c>
      <c r="AE8" s="54"/>
      <c r="AF8" s="54"/>
      <c r="AG8" s="54" t="s">
        <v>18</v>
      </c>
      <c r="AH8" s="54"/>
      <c r="AI8" s="54"/>
      <c r="AJ8" s="54" t="s">
        <v>18</v>
      </c>
      <c r="AK8" s="54"/>
      <c r="AL8" s="54"/>
      <c r="AM8" s="54" t="s">
        <v>18</v>
      </c>
      <c r="AN8" s="54"/>
      <c r="AO8" s="54"/>
      <c r="AP8" s="54" t="s">
        <v>18</v>
      </c>
      <c r="AQ8" s="54"/>
      <c r="AR8" s="54"/>
      <c r="AS8" s="54" t="s">
        <v>18</v>
      </c>
      <c r="AT8" s="54"/>
      <c r="AU8" s="54"/>
      <c r="AV8" s="54" t="s">
        <v>18</v>
      </c>
      <c r="AW8" s="54"/>
      <c r="AX8" s="54"/>
      <c r="AY8" s="54" t="s">
        <v>18</v>
      </c>
      <c r="AZ8" s="54"/>
      <c r="BA8" s="54"/>
      <c r="BB8" s="54" t="s">
        <v>18</v>
      </c>
      <c r="BC8" s="54"/>
      <c r="BD8" s="54"/>
      <c r="BE8" s="54" t="s">
        <v>18</v>
      </c>
      <c r="BF8" s="54"/>
      <c r="BG8" s="54"/>
      <c r="BH8" s="54" t="s">
        <v>18</v>
      </c>
      <c r="BI8" s="54"/>
      <c r="BJ8" s="54"/>
      <c r="BK8" s="54" t="s">
        <v>18</v>
      </c>
      <c r="BL8" s="54"/>
      <c r="BM8" s="54"/>
      <c r="BN8" s="54" t="s">
        <v>18</v>
      </c>
      <c r="BO8" s="54"/>
      <c r="BP8" s="54"/>
      <c r="BQ8" s="54" t="s">
        <v>18</v>
      </c>
      <c r="BR8" s="54"/>
      <c r="BS8" s="54"/>
      <c r="BT8" s="54" t="s">
        <v>18</v>
      </c>
      <c r="BU8" s="54"/>
      <c r="BV8" s="54"/>
      <c r="BW8" s="54" t="s">
        <v>18</v>
      </c>
      <c r="BX8" s="54"/>
      <c r="BY8" s="54"/>
    </row>
    <row r="9" spans="1:77" ht="12.75" customHeight="1" x14ac:dyDescent="0.2">
      <c r="A9" s="13" t="s">
        <v>86</v>
      </c>
      <c r="B9" s="13" t="s">
        <v>89</v>
      </c>
      <c r="C9" s="13" t="s">
        <v>64</v>
      </c>
      <c r="D9" s="17" t="s">
        <v>65</v>
      </c>
      <c r="E9" s="13">
        <v>110</v>
      </c>
      <c r="F9" s="77">
        <v>115.38588714599609</v>
      </c>
      <c r="G9" s="77"/>
      <c r="H9" s="77"/>
      <c r="I9" s="77">
        <v>114.97769165039062</v>
      </c>
      <c r="J9" s="77"/>
      <c r="K9" s="77"/>
      <c r="L9" s="77">
        <v>114.30442047119141</v>
      </c>
      <c r="M9" s="77"/>
      <c r="N9" s="77"/>
      <c r="O9" s="61">
        <v>113.22256469726562</v>
      </c>
      <c r="P9" s="62"/>
      <c r="Q9" s="63"/>
      <c r="R9" s="61">
        <v>112.58769226074219</v>
      </c>
      <c r="S9" s="62"/>
      <c r="T9" s="63"/>
      <c r="U9" s="77">
        <v>112.06485748291016</v>
      </c>
      <c r="V9" s="77"/>
      <c r="W9" s="77"/>
      <c r="X9" s="77">
        <v>112.74871826171875</v>
      </c>
      <c r="Y9" s="77"/>
      <c r="Z9" s="77"/>
      <c r="AA9" s="77">
        <v>113.83909606933594</v>
      </c>
      <c r="AB9" s="77"/>
      <c r="AC9" s="77"/>
      <c r="AD9" s="77">
        <v>113.51422882080078</v>
      </c>
      <c r="AE9" s="77"/>
      <c r="AF9" s="77"/>
      <c r="AG9" s="77">
        <v>112.85544586181641</v>
      </c>
      <c r="AH9" s="77"/>
      <c r="AI9" s="77"/>
      <c r="AJ9" s="77">
        <v>112.94709777832031</v>
      </c>
      <c r="AK9" s="77"/>
      <c r="AL9" s="77"/>
      <c r="AM9" s="77">
        <v>113.41213989257812</v>
      </c>
      <c r="AN9" s="77"/>
      <c r="AO9" s="77"/>
      <c r="AP9" s="77">
        <v>114.15871429443359</v>
      </c>
      <c r="AQ9" s="77"/>
      <c r="AR9" s="77"/>
      <c r="AS9" s="77">
        <v>114.20320892333984</v>
      </c>
      <c r="AT9" s="77"/>
      <c r="AU9" s="77"/>
      <c r="AV9" s="77">
        <v>112.81385040283203</v>
      </c>
      <c r="AW9" s="77"/>
      <c r="AX9" s="77"/>
      <c r="AY9" s="77">
        <v>113.22638702392578</v>
      </c>
      <c r="AZ9" s="77"/>
      <c r="BA9" s="77"/>
      <c r="BB9" s="77">
        <v>113.71992492675781</v>
      </c>
      <c r="BC9" s="77"/>
      <c r="BD9" s="77"/>
      <c r="BE9" s="77">
        <v>114.26744842529297</v>
      </c>
      <c r="BF9" s="77"/>
      <c r="BG9" s="77"/>
      <c r="BH9" s="77">
        <v>113.67482757568359</v>
      </c>
      <c r="BI9" s="77"/>
      <c r="BJ9" s="77"/>
      <c r="BK9" s="77">
        <v>114.62936401367187</v>
      </c>
      <c r="BL9" s="77"/>
      <c r="BM9" s="77"/>
      <c r="BN9" s="77">
        <v>114.56511688232422</v>
      </c>
      <c r="BO9" s="77"/>
      <c r="BP9" s="77"/>
      <c r="BQ9" s="77">
        <v>114.45386505126953</v>
      </c>
      <c r="BR9" s="77"/>
      <c r="BS9" s="77"/>
      <c r="BT9" s="77">
        <v>115.19535064697266</v>
      </c>
      <c r="BU9" s="77"/>
      <c r="BV9" s="77"/>
      <c r="BW9" s="77">
        <v>115.85171508789062</v>
      </c>
      <c r="BX9" s="77"/>
      <c r="BY9" s="77"/>
    </row>
    <row r="10" spans="1:77" ht="12.75" customHeight="1" x14ac:dyDescent="0.2">
      <c r="A10" s="13" t="s">
        <v>86</v>
      </c>
      <c r="B10" s="13" t="s">
        <v>90</v>
      </c>
      <c r="C10" s="13" t="s">
        <v>64</v>
      </c>
      <c r="D10" s="17" t="s">
        <v>65</v>
      </c>
      <c r="E10" s="13">
        <v>110</v>
      </c>
      <c r="F10" s="61">
        <v>115.40678405761719</v>
      </c>
      <c r="G10" s="62"/>
      <c r="H10" s="63"/>
      <c r="I10" s="61">
        <v>114.99137115478516</v>
      </c>
      <c r="J10" s="62"/>
      <c r="K10" s="63"/>
      <c r="L10" s="61">
        <v>114.26789093017578</v>
      </c>
      <c r="M10" s="62"/>
      <c r="N10" s="63"/>
      <c r="O10" s="61">
        <v>113.32470703125</v>
      </c>
      <c r="P10" s="62"/>
      <c r="Q10" s="63"/>
      <c r="R10" s="61">
        <v>112.82418060302734</v>
      </c>
      <c r="S10" s="62"/>
      <c r="T10" s="63"/>
      <c r="U10" s="61">
        <v>112.10684967041016</v>
      </c>
      <c r="V10" s="62"/>
      <c r="W10" s="63"/>
      <c r="X10" s="61">
        <v>112.95496368408203</v>
      </c>
      <c r="Y10" s="62"/>
      <c r="Z10" s="63"/>
      <c r="AA10" s="61">
        <v>113.84175872802734</v>
      </c>
      <c r="AB10" s="62"/>
      <c r="AC10" s="63"/>
      <c r="AD10" s="61">
        <v>113.65370941162109</v>
      </c>
      <c r="AE10" s="62"/>
      <c r="AF10" s="63"/>
      <c r="AG10" s="61">
        <v>112.74124908447266</v>
      </c>
      <c r="AH10" s="62"/>
      <c r="AI10" s="63"/>
      <c r="AJ10" s="61">
        <v>113.48268127441406</v>
      </c>
      <c r="AK10" s="62"/>
      <c r="AL10" s="63"/>
      <c r="AM10" s="61">
        <v>113.39652252197266</v>
      </c>
      <c r="AN10" s="62"/>
      <c r="AO10" s="63"/>
      <c r="AP10" s="61">
        <v>114.28856658935547</v>
      </c>
      <c r="AQ10" s="62"/>
      <c r="AR10" s="63"/>
      <c r="AS10" s="61">
        <v>114.09449768066406</v>
      </c>
      <c r="AT10" s="62"/>
      <c r="AU10" s="63"/>
      <c r="AV10" s="61">
        <v>112.83067321777344</v>
      </c>
      <c r="AW10" s="62"/>
      <c r="AX10" s="63"/>
      <c r="AY10" s="61">
        <v>113.22304534912109</v>
      </c>
      <c r="AZ10" s="62"/>
      <c r="BA10" s="63"/>
      <c r="BB10" s="61">
        <v>113.64979553222656</v>
      </c>
      <c r="BC10" s="62"/>
      <c r="BD10" s="63"/>
      <c r="BE10" s="61">
        <v>114.26412200927734</v>
      </c>
      <c r="BF10" s="62"/>
      <c r="BG10" s="63"/>
      <c r="BH10" s="61">
        <v>113.71035766601562</v>
      </c>
      <c r="BI10" s="62"/>
      <c r="BJ10" s="63"/>
      <c r="BK10" s="61">
        <v>114.76959228515625</v>
      </c>
      <c r="BL10" s="62"/>
      <c r="BM10" s="63"/>
      <c r="BN10" s="61">
        <v>114.38339996337891</v>
      </c>
      <c r="BO10" s="62"/>
      <c r="BP10" s="63"/>
      <c r="BQ10" s="61">
        <v>114.33464050292969</v>
      </c>
      <c r="BR10" s="62"/>
      <c r="BS10" s="63"/>
      <c r="BT10" s="61">
        <v>114.99284362792969</v>
      </c>
      <c r="BU10" s="62"/>
      <c r="BV10" s="63"/>
      <c r="BW10" s="61">
        <v>115.96048736572266</v>
      </c>
      <c r="BX10" s="62"/>
      <c r="BY10" s="63"/>
    </row>
    <row r="11" spans="1:77" ht="12.75" customHeight="1" x14ac:dyDescent="0.2">
      <c r="A11" s="13" t="s">
        <v>86</v>
      </c>
      <c r="B11" s="13" t="s">
        <v>91</v>
      </c>
      <c r="C11" s="13" t="s">
        <v>64</v>
      </c>
      <c r="D11" s="17" t="s">
        <v>65</v>
      </c>
      <c r="E11" s="13">
        <v>35</v>
      </c>
      <c r="F11" s="77">
        <v>36.084000000000003</v>
      </c>
      <c r="G11" s="77"/>
      <c r="H11" s="77"/>
      <c r="I11" s="77">
        <v>35.975761413574219</v>
      </c>
      <c r="J11" s="77"/>
      <c r="K11" s="77"/>
      <c r="L11" s="77">
        <v>35.749427795410156</v>
      </c>
      <c r="M11" s="77"/>
      <c r="N11" s="77"/>
      <c r="O11" s="61">
        <v>35.519325256347656</v>
      </c>
      <c r="P11" s="62"/>
      <c r="Q11" s="63"/>
      <c r="R11" s="61">
        <v>35.925861358642578</v>
      </c>
      <c r="S11" s="62"/>
      <c r="T11" s="63"/>
      <c r="U11" s="77">
        <v>35.713050842285156</v>
      </c>
      <c r="V11" s="77"/>
      <c r="W11" s="77"/>
      <c r="X11" s="77">
        <v>35.927410125732422</v>
      </c>
      <c r="Y11" s="77"/>
      <c r="Z11" s="77"/>
      <c r="AA11" s="77">
        <v>36.311244964599609</v>
      </c>
      <c r="AB11" s="77"/>
      <c r="AC11" s="77"/>
      <c r="AD11" s="77">
        <v>36.077480316162109</v>
      </c>
      <c r="AE11" s="77"/>
      <c r="AF11" s="77"/>
      <c r="AG11" s="77">
        <v>35.782546997070313</v>
      </c>
      <c r="AH11" s="77"/>
      <c r="AI11" s="77"/>
      <c r="AJ11" s="77">
        <v>36.04925537109375</v>
      </c>
      <c r="AK11" s="77"/>
      <c r="AL11" s="77"/>
      <c r="AM11" s="77">
        <v>35.900623321533203</v>
      </c>
      <c r="AN11" s="77"/>
      <c r="AO11" s="77"/>
      <c r="AP11" s="77">
        <v>36.204307556152344</v>
      </c>
      <c r="AQ11" s="77"/>
      <c r="AR11" s="77"/>
      <c r="AS11" s="77">
        <v>36.191555023193359</v>
      </c>
      <c r="AT11" s="77"/>
      <c r="AU11" s="77"/>
      <c r="AV11" s="77">
        <v>35.719348907470703</v>
      </c>
      <c r="AW11" s="77"/>
      <c r="AX11" s="77"/>
      <c r="AY11" s="77">
        <v>35.881927490234375</v>
      </c>
      <c r="AZ11" s="77"/>
      <c r="BA11" s="77"/>
      <c r="BB11" s="77">
        <v>36.066150665283203</v>
      </c>
      <c r="BC11" s="77"/>
      <c r="BD11" s="77"/>
      <c r="BE11" s="77">
        <v>36.239101409912109</v>
      </c>
      <c r="BF11" s="77"/>
      <c r="BG11" s="77"/>
      <c r="BH11" s="77">
        <v>36.145381927490234</v>
      </c>
      <c r="BI11" s="77"/>
      <c r="BJ11" s="77"/>
      <c r="BK11" s="77">
        <v>36.485492706298828</v>
      </c>
      <c r="BL11" s="77"/>
      <c r="BM11" s="77"/>
      <c r="BN11" s="77">
        <v>36.435958862304688</v>
      </c>
      <c r="BO11" s="77"/>
      <c r="BP11" s="77"/>
      <c r="BQ11" s="77">
        <v>36.4161376953125</v>
      </c>
      <c r="BR11" s="77"/>
      <c r="BS11" s="77"/>
      <c r="BT11" s="77">
        <v>36.008338928222656</v>
      </c>
      <c r="BU11" s="77"/>
      <c r="BV11" s="77"/>
      <c r="BW11" s="77">
        <v>36.271503448486328</v>
      </c>
      <c r="BX11" s="77"/>
      <c r="BY11" s="77"/>
    </row>
    <row r="12" spans="1:77" ht="12.75" customHeight="1" x14ac:dyDescent="0.2">
      <c r="A12" s="13" t="s">
        <v>86</v>
      </c>
      <c r="B12" s="13" t="s">
        <v>92</v>
      </c>
      <c r="C12" s="13" t="s">
        <v>64</v>
      </c>
      <c r="D12" s="17" t="s">
        <v>65</v>
      </c>
      <c r="E12" s="13">
        <v>35</v>
      </c>
      <c r="F12" s="77">
        <v>36.07</v>
      </c>
      <c r="G12" s="77"/>
      <c r="H12" s="77"/>
      <c r="I12" s="77">
        <v>36.008319854736328</v>
      </c>
      <c r="J12" s="77"/>
      <c r="K12" s="77"/>
      <c r="L12" s="77">
        <v>35.793586730957031</v>
      </c>
      <c r="M12" s="77"/>
      <c r="N12" s="77"/>
      <c r="O12" s="61">
        <v>35.505870819091797</v>
      </c>
      <c r="P12" s="62"/>
      <c r="Q12" s="63"/>
      <c r="R12" s="61">
        <v>35.905540466308594</v>
      </c>
      <c r="S12" s="62"/>
      <c r="T12" s="63"/>
      <c r="U12" s="77">
        <v>35.737495422363281</v>
      </c>
      <c r="V12" s="77"/>
      <c r="W12" s="77"/>
      <c r="X12" s="77">
        <v>35.945625305175781</v>
      </c>
      <c r="Y12" s="77"/>
      <c r="Z12" s="77"/>
      <c r="AA12" s="77">
        <v>36.213176727294922</v>
      </c>
      <c r="AB12" s="77"/>
      <c r="AC12" s="77"/>
      <c r="AD12" s="77">
        <v>36.083450317382813</v>
      </c>
      <c r="AE12" s="77"/>
      <c r="AF12" s="77"/>
      <c r="AG12" s="77">
        <v>35.772960662841797</v>
      </c>
      <c r="AH12" s="77"/>
      <c r="AI12" s="77"/>
      <c r="AJ12" s="77">
        <v>35.85601806640625</v>
      </c>
      <c r="AK12" s="77"/>
      <c r="AL12" s="77"/>
      <c r="AM12" s="77">
        <v>35.957828521728516</v>
      </c>
      <c r="AN12" s="77"/>
      <c r="AO12" s="77"/>
      <c r="AP12" s="77">
        <v>36.260917663574219</v>
      </c>
      <c r="AQ12" s="77"/>
      <c r="AR12" s="77"/>
      <c r="AS12" s="77">
        <v>36.184318542480469</v>
      </c>
      <c r="AT12" s="77"/>
      <c r="AU12" s="77"/>
      <c r="AV12" s="77">
        <v>35.804069519042969</v>
      </c>
      <c r="AW12" s="77"/>
      <c r="AX12" s="77"/>
      <c r="AY12" s="77">
        <v>35.925235748291016</v>
      </c>
      <c r="AZ12" s="77"/>
      <c r="BA12" s="77"/>
      <c r="BB12" s="77">
        <v>36.056644439697266</v>
      </c>
      <c r="BC12" s="77"/>
      <c r="BD12" s="77"/>
      <c r="BE12" s="77">
        <v>36.25262451171875</v>
      </c>
      <c r="BF12" s="77"/>
      <c r="BG12" s="77"/>
      <c r="BH12" s="77">
        <v>36.128566741943359</v>
      </c>
      <c r="BI12" s="77"/>
      <c r="BJ12" s="77"/>
      <c r="BK12" s="77">
        <v>36.478572845458984</v>
      </c>
      <c r="BL12" s="77"/>
      <c r="BM12" s="77"/>
      <c r="BN12" s="77">
        <v>36.3974609375</v>
      </c>
      <c r="BO12" s="77"/>
      <c r="BP12" s="77"/>
      <c r="BQ12" s="77">
        <v>36.352237701416016</v>
      </c>
      <c r="BR12" s="77"/>
      <c r="BS12" s="77"/>
      <c r="BT12" s="77">
        <v>36.536979675292969</v>
      </c>
      <c r="BU12" s="77"/>
      <c r="BV12" s="77"/>
      <c r="BW12" s="77">
        <v>36.299602508544922</v>
      </c>
      <c r="BX12" s="77"/>
      <c r="BY12" s="77"/>
    </row>
    <row r="13" spans="1:77" ht="12.75" customHeight="1" x14ac:dyDescent="0.2">
      <c r="A13" s="13" t="s">
        <v>86</v>
      </c>
      <c r="B13" s="13" t="s">
        <v>93</v>
      </c>
      <c r="C13" s="13" t="s">
        <v>64</v>
      </c>
      <c r="D13" s="17" t="s">
        <v>65</v>
      </c>
      <c r="E13" s="13">
        <v>10</v>
      </c>
      <c r="F13" s="61">
        <v>10.321101188659668</v>
      </c>
      <c r="G13" s="62"/>
      <c r="H13" s="63"/>
      <c r="I13" s="61">
        <v>10.345983505249023</v>
      </c>
      <c r="J13" s="62"/>
      <c r="K13" s="63"/>
      <c r="L13" s="61">
        <v>10.237156867980957</v>
      </c>
      <c r="M13" s="62"/>
      <c r="N13" s="63"/>
      <c r="O13" s="61">
        <v>10.170374870300293</v>
      </c>
      <c r="P13" s="62"/>
      <c r="Q13" s="63"/>
      <c r="R13" s="61">
        <v>10.283112525939941</v>
      </c>
      <c r="S13" s="62"/>
      <c r="T13" s="63"/>
      <c r="U13" s="61">
        <v>10.202024459838867</v>
      </c>
      <c r="V13" s="62"/>
      <c r="W13" s="63"/>
      <c r="X13" s="61">
        <v>10.271552085876465</v>
      </c>
      <c r="Y13" s="62"/>
      <c r="Z13" s="63"/>
      <c r="AA13" s="61">
        <v>10.394870758056641</v>
      </c>
      <c r="AB13" s="62"/>
      <c r="AC13" s="63"/>
      <c r="AD13" s="61">
        <v>10.298006057739258</v>
      </c>
      <c r="AE13" s="62"/>
      <c r="AF13" s="63"/>
      <c r="AG13" s="61">
        <v>10.196022033691406</v>
      </c>
      <c r="AH13" s="62"/>
      <c r="AI13" s="63"/>
      <c r="AJ13" s="61">
        <v>10.276320457458496</v>
      </c>
      <c r="AK13" s="62"/>
      <c r="AL13" s="63"/>
      <c r="AM13" s="61">
        <v>10.223282814025879</v>
      </c>
      <c r="AN13" s="62"/>
      <c r="AO13" s="63"/>
      <c r="AP13" s="61">
        <v>10.333537101745605</v>
      </c>
      <c r="AQ13" s="62"/>
      <c r="AR13" s="63"/>
      <c r="AS13" s="61">
        <v>10.314401626586914</v>
      </c>
      <c r="AT13" s="62"/>
      <c r="AU13" s="63"/>
      <c r="AV13" s="61">
        <v>10.204144477844238</v>
      </c>
      <c r="AW13" s="62"/>
      <c r="AX13" s="63"/>
      <c r="AY13" s="61">
        <v>10.222134590148926</v>
      </c>
      <c r="AZ13" s="62"/>
      <c r="BA13" s="63"/>
      <c r="BB13" s="61">
        <v>10.2681884765625</v>
      </c>
      <c r="BC13" s="62"/>
      <c r="BD13" s="63"/>
      <c r="BE13" s="61">
        <v>10.354151725769043</v>
      </c>
      <c r="BF13" s="62"/>
      <c r="BG13" s="63"/>
      <c r="BH13" s="61">
        <v>10.303950309753418</v>
      </c>
      <c r="BI13" s="62"/>
      <c r="BJ13" s="63"/>
      <c r="BK13" s="61">
        <v>10.41468620300293</v>
      </c>
      <c r="BL13" s="62"/>
      <c r="BM13" s="63"/>
      <c r="BN13" s="61">
        <v>10.398881912231445</v>
      </c>
      <c r="BO13" s="62"/>
      <c r="BP13" s="63"/>
      <c r="BQ13" s="61">
        <v>10.410426139831543</v>
      </c>
      <c r="BR13" s="62"/>
      <c r="BS13" s="63"/>
      <c r="BT13" s="61">
        <v>10.299755096435547</v>
      </c>
      <c r="BU13" s="62"/>
      <c r="BV13" s="63"/>
      <c r="BW13" s="61">
        <v>10.324913024902344</v>
      </c>
      <c r="BX13" s="62"/>
      <c r="BY13" s="63"/>
    </row>
    <row r="14" spans="1:77" ht="12.75" customHeight="1" x14ac:dyDescent="0.2">
      <c r="A14" s="13" t="s">
        <v>86</v>
      </c>
      <c r="B14" s="13" t="s">
        <v>94</v>
      </c>
      <c r="C14" s="13" t="s">
        <v>64</v>
      </c>
      <c r="D14" s="17" t="s">
        <v>65</v>
      </c>
      <c r="E14" s="13">
        <v>10</v>
      </c>
      <c r="F14" s="61">
        <v>10.279506683349609</v>
      </c>
      <c r="G14" s="62"/>
      <c r="H14" s="63"/>
      <c r="I14" s="77">
        <v>10.307839393615723</v>
      </c>
      <c r="J14" s="77"/>
      <c r="K14" s="77"/>
      <c r="L14" s="77">
        <v>10.193656921386719</v>
      </c>
      <c r="M14" s="77"/>
      <c r="N14" s="77"/>
      <c r="O14" s="61">
        <v>10.142748832702637</v>
      </c>
      <c r="P14" s="62"/>
      <c r="Q14" s="63"/>
      <c r="R14" s="61">
        <v>10.252650260925293</v>
      </c>
      <c r="S14" s="62"/>
      <c r="T14" s="63"/>
      <c r="U14" s="77">
        <v>10.212370872497559</v>
      </c>
      <c r="V14" s="77"/>
      <c r="W14" s="77"/>
      <c r="X14" s="77">
        <v>10.264876365661621</v>
      </c>
      <c r="Y14" s="77"/>
      <c r="Z14" s="77"/>
      <c r="AA14" s="77">
        <v>10.332028388977051</v>
      </c>
      <c r="AB14" s="77"/>
      <c r="AC14" s="77"/>
      <c r="AD14" s="77">
        <v>10.26999568939209</v>
      </c>
      <c r="AE14" s="77"/>
      <c r="AF14" s="77"/>
      <c r="AG14" s="77">
        <v>10.19980525970459</v>
      </c>
      <c r="AH14" s="77"/>
      <c r="AI14" s="77"/>
      <c r="AJ14" s="77">
        <v>10.238969802856445</v>
      </c>
      <c r="AK14" s="77"/>
      <c r="AL14" s="77"/>
      <c r="AM14" s="77">
        <v>10.230369567871094</v>
      </c>
      <c r="AN14" s="77"/>
      <c r="AO14" s="77"/>
      <c r="AP14" s="77">
        <v>10.335016250610352</v>
      </c>
      <c r="AQ14" s="77"/>
      <c r="AR14" s="77"/>
      <c r="AS14" s="77">
        <v>10.27611255645752</v>
      </c>
      <c r="AT14" s="77"/>
      <c r="AU14" s="77"/>
      <c r="AV14" s="77">
        <v>10.202770233154297</v>
      </c>
      <c r="AW14" s="77"/>
      <c r="AX14" s="77"/>
      <c r="AY14" s="77">
        <v>10.216197967529297</v>
      </c>
      <c r="AZ14" s="77"/>
      <c r="BA14" s="77"/>
      <c r="BB14" s="77">
        <v>10.256430625915527</v>
      </c>
      <c r="BC14" s="77"/>
      <c r="BD14" s="77"/>
      <c r="BE14" s="77">
        <v>10.301872253417969</v>
      </c>
      <c r="BF14" s="77"/>
      <c r="BG14" s="77"/>
      <c r="BH14" s="77">
        <v>10.305444717407227</v>
      </c>
      <c r="BI14" s="77"/>
      <c r="BJ14" s="77"/>
      <c r="BK14" s="77">
        <v>10.381463050842285</v>
      </c>
      <c r="BL14" s="77"/>
      <c r="BM14" s="77"/>
      <c r="BN14" s="77">
        <v>10.391764640808105</v>
      </c>
      <c r="BO14" s="77"/>
      <c r="BP14" s="77"/>
      <c r="BQ14" s="77">
        <v>10.352462768554687</v>
      </c>
      <c r="BR14" s="77"/>
      <c r="BS14" s="77"/>
      <c r="BT14" s="77">
        <v>10.419325828552246</v>
      </c>
      <c r="BU14" s="77"/>
      <c r="BV14" s="77"/>
      <c r="BW14" s="77">
        <v>10.31102466583252</v>
      </c>
      <c r="BX14" s="77"/>
      <c r="BY14" s="77"/>
    </row>
    <row r="15" spans="1:77" ht="12.75" customHeight="1" x14ac:dyDescent="0.2">
      <c r="A15" s="13" t="s">
        <v>86</v>
      </c>
      <c r="B15" s="13" t="s">
        <v>70</v>
      </c>
      <c r="C15" s="13" t="s">
        <v>87</v>
      </c>
      <c r="D15" s="13" t="s">
        <v>72</v>
      </c>
      <c r="E15" s="13">
        <v>110</v>
      </c>
      <c r="F15" s="12">
        <v>6.2210000000000001</v>
      </c>
      <c r="G15" s="12">
        <v>2.7490000000000001</v>
      </c>
      <c r="H15" s="12">
        <v>34.033100971130168</v>
      </c>
      <c r="I15" s="12">
        <v>5.35089111328125</v>
      </c>
      <c r="J15" s="12">
        <v>2.1820757389068604</v>
      </c>
      <c r="K15" s="78">
        <v>29.017279567505938</v>
      </c>
      <c r="L15" s="12">
        <v>5.4676508903503418</v>
      </c>
      <c r="M15" s="12">
        <v>2.1901922225952148</v>
      </c>
      <c r="N15" s="78">
        <v>29.750340672249905</v>
      </c>
      <c r="O15" s="12">
        <v>5.0290727615356445</v>
      </c>
      <c r="P15" s="12">
        <v>1.9406642913818359</v>
      </c>
      <c r="Q15" s="79">
        <v>27.487635383223061</v>
      </c>
      <c r="R15" s="12">
        <v>5.1484427452087402</v>
      </c>
      <c r="S15" s="12">
        <v>2.2007033824920654</v>
      </c>
      <c r="T15" s="79">
        <v>28.712047700337433</v>
      </c>
      <c r="U15" s="12">
        <v>5.1592645645141602</v>
      </c>
      <c r="V15" s="12">
        <v>2.1802725791931152</v>
      </c>
      <c r="W15" s="79">
        <v>28.856141542194617</v>
      </c>
      <c r="X15" s="12">
        <v>5.8149533271789551</v>
      </c>
      <c r="Y15" s="12">
        <v>2.1569697856903076</v>
      </c>
      <c r="Z15" s="79">
        <v>31.759042952938415</v>
      </c>
      <c r="AA15" s="12">
        <v>6.5854282379150391</v>
      </c>
      <c r="AB15" s="12">
        <v>2.4564683437347412</v>
      </c>
      <c r="AC15" s="79">
        <v>35.646808017924023</v>
      </c>
      <c r="AD15" s="12">
        <v>8.451746940612793</v>
      </c>
      <c r="AE15" s="12">
        <v>3.2625961303710938</v>
      </c>
      <c r="AF15" s="79">
        <v>46.078532807509205</v>
      </c>
      <c r="AG15" s="12">
        <v>10.201801300048828</v>
      </c>
      <c r="AH15" s="12">
        <v>4.6833577156066895</v>
      </c>
      <c r="AI15" s="79">
        <v>57.427561156000664</v>
      </c>
      <c r="AJ15" s="12">
        <v>10.022233009338379</v>
      </c>
      <c r="AK15" s="12">
        <v>4.4506101608276367</v>
      </c>
      <c r="AL15" s="79">
        <v>56.054748773956661</v>
      </c>
      <c r="AM15" s="12">
        <v>10.142401695251465</v>
      </c>
      <c r="AN15" s="12">
        <v>4.6842107772827148</v>
      </c>
      <c r="AO15" s="79">
        <v>56.872820616568092</v>
      </c>
      <c r="AP15" s="12">
        <v>9.5512275695800781</v>
      </c>
      <c r="AQ15" s="12">
        <v>4.5227475166320801</v>
      </c>
      <c r="AR15" s="79">
        <v>53.446629968541558</v>
      </c>
      <c r="AS15" s="12">
        <v>9.6548194885253906</v>
      </c>
      <c r="AT15" s="12">
        <v>4.5799350738525391</v>
      </c>
      <c r="AU15" s="79">
        <v>54.02287079856174</v>
      </c>
      <c r="AV15" s="12">
        <v>10.063883781433105</v>
      </c>
      <c r="AW15" s="12">
        <v>4.673649787902832</v>
      </c>
      <c r="AX15" s="79">
        <v>56.7870943270662</v>
      </c>
      <c r="AY15" s="12">
        <v>9.0001716613769531</v>
      </c>
      <c r="AZ15" s="12">
        <v>4.0687265396118164</v>
      </c>
      <c r="BA15" s="79">
        <v>50.364245702877987</v>
      </c>
      <c r="BB15" s="12">
        <v>9.5712509155273437</v>
      </c>
      <c r="BC15" s="12">
        <v>4.4865169525146484</v>
      </c>
      <c r="BD15" s="79">
        <v>53.666420629806517</v>
      </c>
      <c r="BE15" s="12">
        <v>8.4309043884277344</v>
      </c>
      <c r="BF15" s="12">
        <v>3.6770613193511963</v>
      </c>
      <c r="BG15" s="79">
        <v>46.473395889174839</v>
      </c>
      <c r="BH15" s="12">
        <v>8.6501226425170898</v>
      </c>
      <c r="BI15" s="12">
        <v>3.8920028209686279</v>
      </c>
      <c r="BJ15" s="79">
        <v>48.1758624739293</v>
      </c>
      <c r="BK15" s="12">
        <v>8.134678840637207</v>
      </c>
      <c r="BL15" s="12">
        <v>3.6341230869293213</v>
      </c>
      <c r="BM15" s="79">
        <v>44.874397224705966</v>
      </c>
      <c r="BN15" s="12">
        <v>7.4966435432434082</v>
      </c>
      <c r="BO15" s="12">
        <v>3.1148295402526855</v>
      </c>
      <c r="BP15" s="79">
        <v>40.910585879547298</v>
      </c>
      <c r="BQ15" s="12">
        <v>7.4320864677429199</v>
      </c>
      <c r="BR15" s="12">
        <v>2.9000329971313477</v>
      </c>
      <c r="BS15" s="79">
        <v>40.243413411825287</v>
      </c>
      <c r="BT15" s="12">
        <v>7.3740968704223633</v>
      </c>
      <c r="BU15" s="12">
        <v>2.6224002838134766</v>
      </c>
      <c r="BV15" s="79">
        <v>39.225877642726701</v>
      </c>
      <c r="BW15" s="12">
        <v>6.7703852653503418</v>
      </c>
      <c r="BX15" s="12">
        <v>3.03586745262146</v>
      </c>
      <c r="BY15" s="79">
        <v>36.977176118908183</v>
      </c>
    </row>
    <row r="16" spans="1:77" ht="12.75" customHeight="1" x14ac:dyDescent="0.2">
      <c r="A16" s="13" t="s">
        <v>86</v>
      </c>
      <c r="B16" s="13" t="s">
        <v>70</v>
      </c>
      <c r="C16" s="13" t="s">
        <v>87</v>
      </c>
      <c r="D16" s="31" t="s">
        <v>73</v>
      </c>
      <c r="E16" s="31">
        <v>35</v>
      </c>
      <c r="F16" s="79">
        <v>1.629</v>
      </c>
      <c r="G16" s="79">
        <v>0.627</v>
      </c>
      <c r="H16" s="12">
        <v>27.928302115199774</v>
      </c>
      <c r="I16" s="79">
        <v>1.42105902099609</v>
      </c>
      <c r="J16" s="79">
        <v>0.51179780578613299</v>
      </c>
      <c r="K16" s="78">
        <v>24.239571140156347</v>
      </c>
      <c r="L16" s="79">
        <v>1.3916074218750001</v>
      </c>
      <c r="M16" s="79">
        <v>0.55557168579101612</v>
      </c>
      <c r="N16" s="78">
        <v>24.199188571743584</v>
      </c>
      <c r="O16" s="79">
        <v>1.2794755859375</v>
      </c>
      <c r="P16" s="79">
        <v>0.53832664489746107</v>
      </c>
      <c r="Q16" s="79">
        <v>22.56311188265833</v>
      </c>
      <c r="R16" s="79">
        <v>1.2056927490234399</v>
      </c>
      <c r="S16" s="79">
        <v>0.50046289062500005</v>
      </c>
      <c r="T16" s="79">
        <v>20.97911317809972</v>
      </c>
      <c r="U16" s="79">
        <v>1.2563253784179702</v>
      </c>
      <c r="V16" s="79">
        <v>0.54364282226562499</v>
      </c>
      <c r="W16" s="79">
        <v>22.130220397153931</v>
      </c>
      <c r="X16" s="79">
        <v>1.4097763671875001</v>
      </c>
      <c r="Y16" s="79">
        <v>0.550257049560547</v>
      </c>
      <c r="Z16" s="79">
        <v>24.319526666327398</v>
      </c>
      <c r="AA16" s="79">
        <v>1.65735577392578</v>
      </c>
      <c r="AB16" s="79">
        <v>0.52962460327148408</v>
      </c>
      <c r="AC16" s="79">
        <v>27.664838737730062</v>
      </c>
      <c r="AD16" s="79">
        <v>1.8005732421875</v>
      </c>
      <c r="AE16" s="79">
        <v>0.60162646484375004</v>
      </c>
      <c r="AF16" s="79">
        <v>30.380622913281549</v>
      </c>
      <c r="AG16" s="79">
        <v>2.5015827636718702</v>
      </c>
      <c r="AH16" s="79">
        <v>1.20657739257813</v>
      </c>
      <c r="AI16" s="79">
        <v>44.812664833222989</v>
      </c>
      <c r="AJ16" s="79">
        <v>2.7530523681640604</v>
      </c>
      <c r="AK16" s="79">
        <v>1.4397684936523401</v>
      </c>
      <c r="AL16" s="79">
        <v>49.757313060337658</v>
      </c>
      <c r="AM16" s="79">
        <v>2.5898709716796904</v>
      </c>
      <c r="AN16" s="79">
        <v>1.2594642944335901</v>
      </c>
      <c r="AO16" s="79">
        <v>46.313869995591347</v>
      </c>
      <c r="AP16" s="79">
        <v>2.6710971679687501</v>
      </c>
      <c r="AQ16" s="79">
        <v>1.3794365844726602</v>
      </c>
      <c r="AR16" s="79">
        <v>47.940859284516428</v>
      </c>
      <c r="AS16" s="79">
        <v>2.2656871337890601</v>
      </c>
      <c r="AT16" s="79">
        <v>1.0342624511718801</v>
      </c>
      <c r="AU16" s="79">
        <v>39.731440864986183</v>
      </c>
      <c r="AV16" s="79">
        <v>2.6156951904296801</v>
      </c>
      <c r="AW16" s="79">
        <v>1.3628230590820301</v>
      </c>
      <c r="AX16" s="79">
        <v>47.673188433799332</v>
      </c>
      <c r="AY16" s="79">
        <v>2.6332807617187499</v>
      </c>
      <c r="AZ16" s="79">
        <v>1.4060773315429702</v>
      </c>
      <c r="BA16" s="79">
        <v>48.032170963700672</v>
      </c>
      <c r="BB16" s="79">
        <v>2.4510141601562498</v>
      </c>
      <c r="BC16" s="79">
        <v>1.2397310180664101</v>
      </c>
      <c r="BD16" s="79">
        <v>43.969551060375274</v>
      </c>
      <c r="BE16" s="79">
        <v>2.3245570068359402</v>
      </c>
      <c r="BF16" s="79">
        <v>1.17407330322266</v>
      </c>
      <c r="BG16" s="79">
        <v>41.489793574555492</v>
      </c>
      <c r="BH16" s="79">
        <v>2.1519744873046904</v>
      </c>
      <c r="BI16" s="79">
        <v>1.07028958129883</v>
      </c>
      <c r="BJ16" s="79">
        <v>38.390119946127726</v>
      </c>
      <c r="BK16" s="79">
        <v>2.1744929199218701</v>
      </c>
      <c r="BL16" s="79">
        <v>1.07320916748047</v>
      </c>
      <c r="BM16" s="79">
        <v>38.372059498008554</v>
      </c>
      <c r="BN16" s="79">
        <v>1.9840847778320301</v>
      </c>
      <c r="BO16" s="79">
        <v>0.81917938232421905</v>
      </c>
      <c r="BP16" s="79">
        <v>34.013300964531865</v>
      </c>
      <c r="BQ16" s="79">
        <v>1.99022998046875</v>
      </c>
      <c r="BR16" s="79">
        <v>0.78309945678711002</v>
      </c>
      <c r="BS16" s="79">
        <v>33.908292404281895</v>
      </c>
      <c r="BT16" s="79">
        <v>2.0649445800781301</v>
      </c>
      <c r="BU16" s="79">
        <v>0.78940701293945303</v>
      </c>
      <c r="BV16" s="79">
        <v>35.445780496893931</v>
      </c>
      <c r="BW16" s="79">
        <v>2.0062706909179702</v>
      </c>
      <c r="BX16" s="79">
        <v>0.73760751342773401</v>
      </c>
      <c r="BY16" s="79">
        <v>34.024619575870815</v>
      </c>
    </row>
    <row r="17" spans="1:103" ht="12.75" customHeight="1" x14ac:dyDescent="0.2">
      <c r="A17" s="13" t="s">
        <v>86</v>
      </c>
      <c r="B17" s="13" t="s">
        <v>70</v>
      </c>
      <c r="C17" s="13" t="s">
        <v>87</v>
      </c>
      <c r="D17" s="13" t="s">
        <v>74</v>
      </c>
      <c r="E17" s="13">
        <v>10</v>
      </c>
      <c r="F17" s="79">
        <v>4.5839999999999996</v>
      </c>
      <c r="G17" s="79">
        <v>1.911</v>
      </c>
      <c r="H17" s="12">
        <v>278.70757621683924</v>
      </c>
      <c r="I17" s="12">
        <v>4.2608051757812504</v>
      </c>
      <c r="J17" s="12">
        <v>1.76252294921875</v>
      </c>
      <c r="K17" s="80">
        <v>257.31132580124898</v>
      </c>
      <c r="L17" s="12">
        <v>4.0734344482421898</v>
      </c>
      <c r="M17" s="12">
        <v>1.5435863647460901</v>
      </c>
      <c r="N17" s="80">
        <v>245.67272233922438</v>
      </c>
      <c r="O17" s="12">
        <v>3.94097631835937</v>
      </c>
      <c r="P17" s="12">
        <v>1.4667061157226602</v>
      </c>
      <c r="Q17" s="12">
        <v>238.7121394322767</v>
      </c>
      <c r="R17" s="12">
        <v>3.8669310302734403</v>
      </c>
      <c r="S17" s="12">
        <v>1.5026676635742202</v>
      </c>
      <c r="T17" s="12">
        <v>232.92705047543706</v>
      </c>
      <c r="U17" s="12">
        <v>3.8568065185546803</v>
      </c>
      <c r="V17" s="12">
        <v>1.5106190795898402</v>
      </c>
      <c r="W17" s="12">
        <v>234.40817729006397</v>
      </c>
      <c r="X17" s="12">
        <v>4.0962797851562502</v>
      </c>
      <c r="Y17" s="12">
        <v>1.50247607421875</v>
      </c>
      <c r="Z17" s="12">
        <v>245.24598050955896</v>
      </c>
      <c r="AA17" s="12">
        <v>4.4988759765625002</v>
      </c>
      <c r="AB17" s="12">
        <v>1.5997206420898402</v>
      </c>
      <c r="AC17" s="12">
        <v>265.20279324714863</v>
      </c>
      <c r="AD17" s="12">
        <v>5.7628798828124896</v>
      </c>
      <c r="AE17" s="12">
        <v>2.0735950927734303</v>
      </c>
      <c r="AF17" s="12">
        <v>343.37061478097542</v>
      </c>
      <c r="AG17" s="12">
        <v>7.2589169921875101</v>
      </c>
      <c r="AH17" s="12">
        <v>2.8775528564453103</v>
      </c>
      <c r="AI17" s="12">
        <v>442.15495006785488</v>
      </c>
      <c r="AJ17" s="12">
        <v>7.6038200683593802</v>
      </c>
      <c r="AK17" s="12">
        <v>2.9682393798828102</v>
      </c>
      <c r="AL17" s="12">
        <v>458.59765764302028</v>
      </c>
      <c r="AM17" s="12">
        <v>7.6582888183593703</v>
      </c>
      <c r="AN17" s="12">
        <v>3.1308184814453104</v>
      </c>
      <c r="AO17" s="12">
        <v>467.24020197079011</v>
      </c>
      <c r="AP17" s="12">
        <v>7.7260173339843803</v>
      </c>
      <c r="AQ17" s="12">
        <v>3.2274821777343798</v>
      </c>
      <c r="AR17" s="12">
        <v>467.81496696458407</v>
      </c>
      <c r="AS17" s="12">
        <v>7.0081428222656301</v>
      </c>
      <c r="AT17" s="12">
        <v>2.8406334228515604</v>
      </c>
      <c r="AU17" s="12">
        <v>423.28200459317873</v>
      </c>
      <c r="AV17" s="12">
        <v>7.6561533203124998</v>
      </c>
      <c r="AW17" s="12">
        <v>3.2067272949218699</v>
      </c>
      <c r="AX17" s="12">
        <v>469.6471622708778</v>
      </c>
      <c r="AY17" s="12">
        <v>7.4612521972656207</v>
      </c>
      <c r="AZ17" s="12">
        <v>3.0098457031249999</v>
      </c>
      <c r="BA17" s="12">
        <v>454.41091511762852</v>
      </c>
      <c r="BB17" s="12">
        <v>7.1039287109374998</v>
      </c>
      <c r="BC17" s="12">
        <v>2.9417916259765704</v>
      </c>
      <c r="BD17" s="12">
        <v>432.32717721988985</v>
      </c>
      <c r="BE17" s="12">
        <v>6.8265305175781306</v>
      </c>
      <c r="BF17" s="12">
        <v>2.81895764160156</v>
      </c>
      <c r="BG17" s="12">
        <v>411.82663135463918</v>
      </c>
      <c r="BH17" s="12">
        <v>6.4006289062499997</v>
      </c>
      <c r="BI17" s="12">
        <v>2.5793002929687501</v>
      </c>
      <c r="BJ17" s="12">
        <v>386.6643608758705</v>
      </c>
      <c r="BK17" s="12">
        <v>6.1713898925781301</v>
      </c>
      <c r="BL17" s="12">
        <v>2.4379945068359401</v>
      </c>
      <c r="BM17" s="12">
        <v>367.84671943491611</v>
      </c>
      <c r="BN17" s="12">
        <v>5.7912512207031206</v>
      </c>
      <c r="BO17" s="12">
        <v>2.2303383789062599</v>
      </c>
      <c r="BP17" s="12">
        <v>344.55328979598761</v>
      </c>
      <c r="BQ17" s="12">
        <v>5.5205949707031206</v>
      </c>
      <c r="BR17" s="12">
        <v>2.0745204467773499</v>
      </c>
      <c r="BS17" s="12">
        <v>327.0690313123078</v>
      </c>
      <c r="BT17" s="12">
        <v>5.2867714843750004</v>
      </c>
      <c r="BU17" s="12">
        <v>1.7853418579101601</v>
      </c>
      <c r="BV17" s="12">
        <v>312.7905582500764</v>
      </c>
      <c r="BW17" s="12">
        <v>5.0513122558593704</v>
      </c>
      <c r="BX17" s="12">
        <v>1.78978723144531</v>
      </c>
      <c r="BY17" s="12">
        <v>299.66659769750243</v>
      </c>
    </row>
    <row r="18" spans="1:103" ht="12.75" customHeight="1" x14ac:dyDescent="0.2">
      <c r="A18" s="13" t="s">
        <v>86</v>
      </c>
      <c r="B18" s="13" t="s">
        <v>70</v>
      </c>
      <c r="C18" s="13" t="s">
        <v>87</v>
      </c>
      <c r="D18" s="31" t="s">
        <v>75</v>
      </c>
      <c r="E18" s="34" t="s">
        <v>110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</row>
    <row r="19" spans="1:103" s="35" customFormat="1" x14ac:dyDescent="0.2">
      <c r="A19" s="39" t="s">
        <v>86</v>
      </c>
      <c r="B19" s="39" t="s">
        <v>88</v>
      </c>
      <c r="C19" s="39" t="s">
        <v>87</v>
      </c>
      <c r="D19" s="39" t="s">
        <v>72</v>
      </c>
      <c r="E19" s="39">
        <v>110</v>
      </c>
      <c r="F19" s="79">
        <v>7.7709999999999999</v>
      </c>
      <c r="G19" s="79">
        <v>3.39</v>
      </c>
      <c r="H19" s="79">
        <v>42.400028764306505</v>
      </c>
      <c r="I19" s="81">
        <v>7.2264056205749512</v>
      </c>
      <c r="J19" s="81">
        <v>3.3205232620239258</v>
      </c>
      <c r="K19" s="78">
        <v>39.929460564331976</v>
      </c>
      <c r="L19" s="81">
        <v>6.9073066711425781</v>
      </c>
      <c r="M19" s="81">
        <v>3.0596253871917725</v>
      </c>
      <c r="N19" s="78">
        <v>38.170464172760042</v>
      </c>
      <c r="O19" s="81">
        <v>6.1602787971496582</v>
      </c>
      <c r="P19" s="81">
        <v>2.5821385383605957</v>
      </c>
      <c r="Q19" s="79">
        <v>34.030034686118057</v>
      </c>
      <c r="R19" s="81">
        <v>6.3772468566894531</v>
      </c>
      <c r="S19" s="81">
        <v>2.9101381301879883</v>
      </c>
      <c r="T19" s="79">
        <v>35.871267631482894</v>
      </c>
      <c r="U19" s="81">
        <v>6.1640467643737793</v>
      </c>
      <c r="V19" s="81">
        <v>2.7563092708587646</v>
      </c>
      <c r="W19" s="79">
        <v>34.77402350984908</v>
      </c>
      <c r="X19" s="81">
        <v>7.1226491928100586</v>
      </c>
      <c r="Y19" s="81">
        <v>2.9454562664031982</v>
      </c>
      <c r="Z19" s="79">
        <v>39.396346508581139</v>
      </c>
      <c r="AA19" s="81">
        <v>8.3280048370361328</v>
      </c>
      <c r="AB19" s="81">
        <v>3.2623124122619629</v>
      </c>
      <c r="AC19" s="79">
        <v>45.36054692833536</v>
      </c>
      <c r="AD19" s="81">
        <v>10.071352958679199</v>
      </c>
      <c r="AE19" s="81">
        <v>4.1109409332275391</v>
      </c>
      <c r="AF19" s="79">
        <v>55.259485141837523</v>
      </c>
      <c r="AG19" s="81">
        <v>10.745964050292969</v>
      </c>
      <c r="AH19" s="81">
        <v>4.4019980430603027</v>
      </c>
      <c r="AI19" s="79">
        <v>59.468552590185837</v>
      </c>
      <c r="AJ19" s="81">
        <v>11.61480712890625</v>
      </c>
      <c r="AK19" s="81">
        <v>4.957481861114502</v>
      </c>
      <c r="AL19" s="79">
        <v>64.248560689941655</v>
      </c>
      <c r="AM19" s="81">
        <v>11.116954803466797</v>
      </c>
      <c r="AN19" s="81">
        <v>4.5832705497741699</v>
      </c>
      <c r="AO19" s="79">
        <v>61.222822849820545</v>
      </c>
      <c r="AP19" s="81">
        <v>11.327173233032227</v>
      </c>
      <c r="AQ19" s="81">
        <v>4.5748739242553711</v>
      </c>
      <c r="AR19" s="79">
        <v>61.712188691988381</v>
      </c>
      <c r="AS19" s="81">
        <v>11.563101768493652</v>
      </c>
      <c r="AT19" s="81">
        <v>5.0502371788024902</v>
      </c>
      <c r="AU19" s="79">
        <v>63.849888117519249</v>
      </c>
      <c r="AV19" s="81">
        <v>11.445408821105957</v>
      </c>
      <c r="AW19" s="81">
        <v>4.9020147323608398</v>
      </c>
      <c r="AX19" s="79">
        <v>63.711238697504072</v>
      </c>
      <c r="AY19" s="81">
        <v>10.423610687255859</v>
      </c>
      <c r="AZ19" s="81">
        <v>4.4957208633422852</v>
      </c>
      <c r="BA19" s="79">
        <v>57.885386722535685</v>
      </c>
      <c r="BB19" s="81">
        <v>10.493386268615723</v>
      </c>
      <c r="BC19" s="81">
        <v>4.5195322036743164</v>
      </c>
      <c r="BD19" s="79">
        <v>58.041425632555146</v>
      </c>
      <c r="BE19" s="81">
        <v>9.976344108581543</v>
      </c>
      <c r="BF19" s="81">
        <v>4.3436765670776367</v>
      </c>
      <c r="BG19" s="79">
        <v>54.978907771864606</v>
      </c>
      <c r="BH19" s="81">
        <v>9.5641651153564453</v>
      </c>
      <c r="BI19" s="81">
        <v>3.9033033847808838</v>
      </c>
      <c r="BJ19" s="79">
        <v>52.449329002495254</v>
      </c>
      <c r="BK19" s="81">
        <v>9.87322998046875</v>
      </c>
      <c r="BL19" s="81">
        <v>4.1064200401306152</v>
      </c>
      <c r="BM19" s="79">
        <v>53.792038273796962</v>
      </c>
      <c r="BN19" s="81">
        <v>9.5275602340698242</v>
      </c>
      <c r="BO19" s="81">
        <v>4.0135855674743652</v>
      </c>
      <c r="BP19" s="79">
        <v>52.183264406160283</v>
      </c>
      <c r="BQ19" s="81">
        <v>9.4609003067016602</v>
      </c>
      <c r="BR19" s="81">
        <v>3.8855137825012207</v>
      </c>
      <c r="BS19" s="79">
        <v>51.646337927279191</v>
      </c>
      <c r="BT19" s="81">
        <v>9.5151796340942383</v>
      </c>
      <c r="BU19" s="81">
        <v>4.0972132682800293</v>
      </c>
      <c r="BV19" s="79">
        <v>52.014044660808956</v>
      </c>
      <c r="BW19" s="81">
        <v>8.2976198196411133</v>
      </c>
      <c r="BX19" s="81">
        <v>3.4033176898956299</v>
      </c>
      <c r="BY19" s="79">
        <v>44.652589791238057</v>
      </c>
    </row>
    <row r="20" spans="1:103" s="33" customFormat="1" ht="12.75" customHeight="1" x14ac:dyDescent="0.2">
      <c r="A20" s="13" t="s">
        <v>86</v>
      </c>
      <c r="B20" s="13" t="s">
        <v>88</v>
      </c>
      <c r="C20" s="13" t="s">
        <v>87</v>
      </c>
      <c r="D20" s="31" t="s">
        <v>73</v>
      </c>
      <c r="E20" s="31">
        <v>35</v>
      </c>
      <c r="F20" s="12">
        <v>4.0640000000000001</v>
      </c>
      <c r="G20" s="12">
        <v>1.399</v>
      </c>
      <c r="H20" s="12">
        <v>68.796356226698904</v>
      </c>
      <c r="I20" s="79">
        <v>3.8104716796874998</v>
      </c>
      <c r="J20" s="79">
        <v>1.4103641967773402</v>
      </c>
      <c r="K20" s="78">
        <v>65.147019595806967</v>
      </c>
      <c r="L20" s="79">
        <v>3.4209190673828203</v>
      </c>
      <c r="M20" s="79">
        <v>1.18550714111328</v>
      </c>
      <c r="N20" s="78">
        <v>58.398846027162534</v>
      </c>
      <c r="O20" s="79">
        <v>3.1348803710937498</v>
      </c>
      <c r="P20" s="79">
        <v>1.0739100952148402</v>
      </c>
      <c r="Q20" s="79">
        <v>53.883445827334612</v>
      </c>
      <c r="R20" s="79">
        <v>3.0977399902343801</v>
      </c>
      <c r="S20" s="79">
        <v>1.1664447631835901</v>
      </c>
      <c r="T20" s="79">
        <v>53.224983915966668</v>
      </c>
      <c r="U20" s="79">
        <v>3.1235572509765603</v>
      </c>
      <c r="V20" s="79">
        <v>1.1509516601562499</v>
      </c>
      <c r="W20" s="79">
        <v>53.77873826978648</v>
      </c>
      <c r="X20" s="79">
        <v>3.3436142578124999</v>
      </c>
      <c r="Y20" s="79">
        <v>1.20043206787109</v>
      </c>
      <c r="Z20" s="79">
        <v>57.060642748929325</v>
      </c>
      <c r="AA20" s="79">
        <v>3.8842047119140704</v>
      </c>
      <c r="AB20" s="79">
        <v>1.1800680541992201</v>
      </c>
      <c r="AC20" s="79">
        <v>64.721142027458598</v>
      </c>
      <c r="AD20" s="79">
        <v>4.8166437988281308</v>
      </c>
      <c r="AE20" s="79">
        <v>1.47541571044922</v>
      </c>
      <c r="AF20" s="79">
        <v>80.602901488711311</v>
      </c>
      <c r="AG20" s="79">
        <v>5.54755688476562</v>
      </c>
      <c r="AH20" s="79">
        <v>1.6054008178710901</v>
      </c>
      <c r="AI20" s="79">
        <v>93.207311418287418</v>
      </c>
      <c r="AJ20" s="79">
        <v>5.9475366210937599</v>
      </c>
      <c r="AK20" s="79">
        <v>1.6544307250976602</v>
      </c>
      <c r="AL20" s="79">
        <v>99.402815534248731</v>
      </c>
      <c r="AM20" s="79">
        <v>6.0832180175781305</v>
      </c>
      <c r="AN20" s="79">
        <v>1.71753741455078</v>
      </c>
      <c r="AO20" s="79">
        <v>101.49252826641766</v>
      </c>
      <c r="AP20" s="79">
        <v>5.99298632812501</v>
      </c>
      <c r="AQ20" s="79">
        <v>1.7121269531250001</v>
      </c>
      <c r="AR20" s="79">
        <v>99.238638992351724</v>
      </c>
      <c r="AS20" s="79">
        <v>5.9619548339843709</v>
      </c>
      <c r="AT20" s="79">
        <v>1.8034013671875</v>
      </c>
      <c r="AU20" s="79">
        <v>99.384567797299027</v>
      </c>
      <c r="AV20" s="79">
        <v>5.8905083007812502</v>
      </c>
      <c r="AW20" s="79">
        <v>1.8299003295898402</v>
      </c>
      <c r="AX20" s="79">
        <v>99.463798295779256</v>
      </c>
      <c r="AY20" s="79">
        <v>5.5620180664062397</v>
      </c>
      <c r="AZ20" s="79">
        <v>1.6406876831054702</v>
      </c>
      <c r="BA20" s="79">
        <v>93.194359155595208</v>
      </c>
      <c r="BB20" s="79">
        <v>5.4858557128906309</v>
      </c>
      <c r="BC20" s="79">
        <v>1.5905641479492201</v>
      </c>
      <c r="BD20" s="79">
        <v>91.45891513886275</v>
      </c>
      <c r="BE20" s="79">
        <v>5.3155095214843806</v>
      </c>
      <c r="BF20" s="79">
        <v>1.5344553222656301</v>
      </c>
      <c r="BG20" s="79">
        <v>88.110135899890636</v>
      </c>
      <c r="BH20" s="79">
        <v>5.1330014648437503</v>
      </c>
      <c r="BI20" s="79">
        <v>1.5479063720703099</v>
      </c>
      <c r="BJ20" s="79">
        <v>85.676183568719367</v>
      </c>
      <c r="BK20" s="79">
        <v>5.0812812500000097</v>
      </c>
      <c r="BL20" s="79">
        <v>1.5242239990234401</v>
      </c>
      <c r="BM20" s="79">
        <v>83.962283982686301</v>
      </c>
      <c r="BN20" s="79">
        <v>5.1079162597656307</v>
      </c>
      <c r="BO20" s="79">
        <v>1.64137426757813</v>
      </c>
      <c r="BP20" s="79">
        <v>85.104158605448717</v>
      </c>
      <c r="BQ20" s="79">
        <v>4.93739990234375</v>
      </c>
      <c r="BR20" s="79">
        <v>1.6265791625976602</v>
      </c>
      <c r="BS20" s="79">
        <v>82.562046298946441</v>
      </c>
      <c r="BT20" s="79">
        <v>4.8938984374999999</v>
      </c>
      <c r="BU20" s="79">
        <v>1.58421936035156</v>
      </c>
      <c r="BV20" s="79">
        <v>81.283349330761069</v>
      </c>
      <c r="BW20" s="79">
        <v>4.7389965820312501</v>
      </c>
      <c r="BX20" s="79">
        <v>1.6073994140625001</v>
      </c>
      <c r="BY20" s="79">
        <v>79.592191143879916</v>
      </c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</row>
    <row r="21" spans="1:103" x14ac:dyDescent="0.2">
      <c r="A21" s="13" t="s">
        <v>86</v>
      </c>
      <c r="B21" s="13" t="s">
        <v>88</v>
      </c>
      <c r="C21" s="13" t="s">
        <v>87</v>
      </c>
      <c r="D21" s="13" t="s">
        <v>74</v>
      </c>
      <c r="E21" s="13">
        <v>10</v>
      </c>
      <c r="F21" s="12">
        <v>3.714</v>
      </c>
      <c r="G21" s="12">
        <v>1.726</v>
      </c>
      <c r="H21" s="12">
        <v>230.02291252188746</v>
      </c>
      <c r="I21" s="12">
        <v>3.6529145507812499</v>
      </c>
      <c r="J21" s="12">
        <v>1.8117523193359399</v>
      </c>
      <c r="K21" s="80">
        <v>227.93569860271054</v>
      </c>
      <c r="L21" s="12">
        <v>3.6025087890625</v>
      </c>
      <c r="M21" s="12">
        <v>1.73979602050781</v>
      </c>
      <c r="N21" s="80">
        <v>226.12938206947393</v>
      </c>
      <c r="O21" s="12">
        <v>3.24349682617187</v>
      </c>
      <c r="P21" s="12">
        <v>1.53660180664063</v>
      </c>
      <c r="Q21" s="12">
        <v>203.86036382291641</v>
      </c>
      <c r="R21" s="12">
        <v>3.06653540039063</v>
      </c>
      <c r="S21" s="12">
        <v>1.44540551757813</v>
      </c>
      <c r="T21" s="12">
        <v>190.35187409260931</v>
      </c>
      <c r="U21" s="12">
        <v>3.0141523437500002</v>
      </c>
      <c r="V21" s="12">
        <v>1.4426961669921901</v>
      </c>
      <c r="W21" s="12">
        <v>189.08512997350914</v>
      </c>
      <c r="X21" s="12">
        <v>3.1066821289062498</v>
      </c>
      <c r="Y21" s="12">
        <v>1.394134765625</v>
      </c>
      <c r="Z21" s="12">
        <v>191.41668788509122</v>
      </c>
      <c r="AA21" s="12">
        <v>3.8134140625000001</v>
      </c>
      <c r="AB21" s="12">
        <v>1.6459340209960902</v>
      </c>
      <c r="AC21" s="12">
        <v>230.99585804886354</v>
      </c>
      <c r="AD21" s="12">
        <v>4.5381713867187496</v>
      </c>
      <c r="AE21" s="12">
        <v>2.0896063232421902</v>
      </c>
      <c r="AF21" s="12">
        <v>280.08483805778656</v>
      </c>
      <c r="AG21" s="12">
        <v>5.3891418457031302</v>
      </c>
      <c r="AH21" s="12">
        <v>2.72763793945313</v>
      </c>
      <c r="AI21" s="12">
        <v>341.87091867047843</v>
      </c>
      <c r="AJ21" s="12">
        <v>5.5513369140625004</v>
      </c>
      <c r="AK21" s="12">
        <v>2.7801573486328102</v>
      </c>
      <c r="AL21" s="12">
        <v>350.07387145689569</v>
      </c>
      <c r="AM21" s="12">
        <v>5.5798984375000096</v>
      </c>
      <c r="AN21" s="12">
        <v>2.8205828857421902</v>
      </c>
      <c r="AO21" s="12">
        <v>352.78461447757223</v>
      </c>
      <c r="AP21" s="12">
        <v>5.3581652832031308</v>
      </c>
      <c r="AQ21" s="12">
        <v>2.5419989013671902</v>
      </c>
      <c r="AR21" s="12">
        <v>330.82076858531593</v>
      </c>
      <c r="AS21" s="12">
        <v>5.4454990234374998</v>
      </c>
      <c r="AT21" s="12">
        <v>2.70504846191406</v>
      </c>
      <c r="AU21" s="12">
        <v>340.79222273506014</v>
      </c>
      <c r="AV21" s="12">
        <v>5.4084616699218806</v>
      </c>
      <c r="AW21" s="12">
        <v>2.66850158691406</v>
      </c>
      <c r="AX21" s="12">
        <v>341.02436207494304</v>
      </c>
      <c r="AY21" s="12">
        <v>5.3530720214843805</v>
      </c>
      <c r="AZ21" s="12">
        <v>2.7401958007812599</v>
      </c>
      <c r="BA21" s="12">
        <v>339.89233345945797</v>
      </c>
      <c r="BB21" s="12">
        <v>5.2325505371093808</v>
      </c>
      <c r="BC21" s="12">
        <v>2.6580118408203104</v>
      </c>
      <c r="BD21" s="12">
        <v>329.98779767049842</v>
      </c>
      <c r="BE21" s="12">
        <v>5.1249291992187498</v>
      </c>
      <c r="BF21" s="12">
        <v>2.5567005615234404</v>
      </c>
      <c r="BG21" s="12">
        <v>319.92810429499121</v>
      </c>
      <c r="BH21" s="12">
        <v>4.6736420898437601</v>
      </c>
      <c r="BI21" s="12">
        <v>2.2541906738281199</v>
      </c>
      <c r="BJ21" s="12">
        <v>290.62871628480332</v>
      </c>
      <c r="BK21" s="12">
        <v>4.5619921875000102</v>
      </c>
      <c r="BL21" s="12">
        <v>2.19555224609375</v>
      </c>
      <c r="BM21" s="12">
        <v>280.56008137444269</v>
      </c>
      <c r="BN21" s="12">
        <v>4.4990156250000002</v>
      </c>
      <c r="BO21" s="12">
        <v>2.1110423583984401</v>
      </c>
      <c r="BP21" s="12">
        <v>276.04617178379834</v>
      </c>
      <c r="BQ21" s="12">
        <v>4.4855273437500003</v>
      </c>
      <c r="BR21" s="12">
        <v>2.0432711181640602</v>
      </c>
      <c r="BS21" s="12">
        <v>274.01213266374884</v>
      </c>
      <c r="BT21" s="12">
        <v>4.5392282714843706</v>
      </c>
      <c r="BU21" s="12">
        <v>2.0793417358398503</v>
      </c>
      <c r="BV21" s="12">
        <v>275.96008647058511</v>
      </c>
      <c r="BW21" s="12">
        <v>4.1889997558593706</v>
      </c>
      <c r="BX21" s="12">
        <v>2.00996832275391</v>
      </c>
      <c r="BY21" s="12">
        <v>259.72783986348674</v>
      </c>
    </row>
    <row r="22" spans="1:103" x14ac:dyDescent="0.2">
      <c r="A22" s="13" t="s">
        <v>86</v>
      </c>
      <c r="B22" s="13" t="s">
        <v>88</v>
      </c>
      <c r="C22" s="13" t="s">
        <v>87</v>
      </c>
      <c r="D22" s="31" t="s">
        <v>75</v>
      </c>
      <c r="E22" s="17" t="s">
        <v>110</v>
      </c>
      <c r="F22" s="54"/>
      <c r="G22" s="54"/>
      <c r="H22" s="54"/>
      <c r="I22" s="55"/>
      <c r="J22" s="56"/>
      <c r="K22" s="57"/>
      <c r="L22" s="55"/>
      <c r="M22" s="56"/>
      <c r="N22" s="57"/>
      <c r="O22" s="55"/>
      <c r="P22" s="56"/>
      <c r="Q22" s="57"/>
      <c r="R22" s="55"/>
      <c r="S22" s="56"/>
      <c r="T22" s="57"/>
      <c r="U22" s="55"/>
      <c r="V22" s="56"/>
      <c r="W22" s="57"/>
      <c r="X22" s="55"/>
      <c r="Y22" s="56"/>
      <c r="Z22" s="57"/>
      <c r="AA22" s="55"/>
      <c r="AB22" s="56"/>
      <c r="AC22" s="57"/>
      <c r="AD22" s="55"/>
      <c r="AE22" s="56"/>
      <c r="AF22" s="57"/>
      <c r="AG22" s="55"/>
      <c r="AH22" s="56"/>
      <c r="AI22" s="57"/>
      <c r="AJ22" s="55"/>
      <c r="AK22" s="56"/>
      <c r="AL22" s="57"/>
      <c r="AM22" s="55"/>
      <c r="AN22" s="56"/>
      <c r="AO22" s="57"/>
      <c r="AP22" s="55"/>
      <c r="AQ22" s="56"/>
      <c r="AR22" s="57"/>
      <c r="AS22" s="55"/>
      <c r="AT22" s="56"/>
      <c r="AU22" s="57"/>
      <c r="AV22" s="55"/>
      <c r="AW22" s="56"/>
      <c r="AX22" s="57"/>
      <c r="AY22" s="55"/>
      <c r="AZ22" s="56"/>
      <c r="BA22" s="57"/>
      <c r="BB22" s="55"/>
      <c r="BC22" s="56"/>
      <c r="BD22" s="57"/>
      <c r="BE22" s="55"/>
      <c r="BF22" s="56"/>
      <c r="BG22" s="57"/>
      <c r="BH22" s="55"/>
      <c r="BI22" s="56"/>
      <c r="BJ22" s="57"/>
      <c r="BK22" s="55"/>
      <c r="BL22" s="56"/>
      <c r="BM22" s="57"/>
      <c r="BN22" s="55"/>
      <c r="BO22" s="56"/>
      <c r="BP22" s="57"/>
      <c r="BQ22" s="55"/>
      <c r="BR22" s="56"/>
      <c r="BS22" s="57"/>
      <c r="BT22" s="55"/>
      <c r="BU22" s="56"/>
      <c r="BV22" s="57"/>
      <c r="BW22" s="55"/>
      <c r="BX22" s="56"/>
      <c r="BY22" s="57"/>
    </row>
    <row r="23" spans="1:103" x14ac:dyDescent="0.2">
      <c r="A23" s="13" t="s">
        <v>86</v>
      </c>
      <c r="B23" s="13" t="s">
        <v>211</v>
      </c>
      <c r="C23" s="13"/>
      <c r="D23" s="31"/>
      <c r="E23" s="17">
        <v>110</v>
      </c>
      <c r="F23" s="79">
        <v>-6.0168361663818359</v>
      </c>
      <c r="G23" s="79">
        <v>-2.5692377090454102</v>
      </c>
      <c r="H23" s="82">
        <v>32.735976853608939</v>
      </c>
      <c r="I23" s="79">
        <v>-5.35089111328125</v>
      </c>
      <c r="J23" s="79">
        <v>-2.1820757389068604</v>
      </c>
      <c r="K23" s="79">
        <v>29.017279567505938</v>
      </c>
      <c r="L23" s="79">
        <v>-5.4676508903503418</v>
      </c>
      <c r="M23" s="79">
        <v>-2.1901922225952148</v>
      </c>
      <c r="N23" s="79">
        <v>29.750340672249905</v>
      </c>
      <c r="O23" s="79">
        <v>-5.0290727615356445</v>
      </c>
      <c r="P23" s="79">
        <v>-1.9406642913818359</v>
      </c>
      <c r="Q23" s="79">
        <v>27.487635383223061</v>
      </c>
      <c r="R23" s="79">
        <v>-5.1484427452087402</v>
      </c>
      <c r="S23" s="79">
        <v>-2.2007033824920654</v>
      </c>
      <c r="T23" s="79">
        <v>28.712047700337433</v>
      </c>
      <c r="U23" s="79">
        <v>-5.1592645645141602</v>
      </c>
      <c r="V23" s="79">
        <v>-2.1802725791931152</v>
      </c>
      <c r="W23" s="79">
        <v>28.856141542194617</v>
      </c>
      <c r="X23" s="79">
        <v>-5.8149533271789551</v>
      </c>
      <c r="Y23" s="79">
        <v>-2.1569697856903076</v>
      </c>
      <c r="Z23" s="79">
        <v>31.759042952938415</v>
      </c>
      <c r="AA23" s="79">
        <v>-6.5854282379150391</v>
      </c>
      <c r="AB23" s="79">
        <v>-2.4564683437347412</v>
      </c>
      <c r="AC23" s="79">
        <v>35.646808017924023</v>
      </c>
      <c r="AD23" s="79">
        <v>-8.451746940612793</v>
      </c>
      <c r="AE23" s="79">
        <v>-3.2625961303710938</v>
      </c>
      <c r="AF23" s="79">
        <v>46.078532807509205</v>
      </c>
      <c r="AG23" s="79">
        <v>-10.201801300048828</v>
      </c>
      <c r="AH23" s="79">
        <v>-4.6833577156066895</v>
      </c>
      <c r="AI23" s="79">
        <v>57.427561156000664</v>
      </c>
      <c r="AJ23" s="79">
        <v>-10.022233009338379</v>
      </c>
      <c r="AK23" s="79">
        <v>-4.4506101608276367</v>
      </c>
      <c r="AL23" s="79">
        <v>56.054748773956661</v>
      </c>
      <c r="AM23" s="79">
        <v>-10.142401695251465</v>
      </c>
      <c r="AN23" s="79">
        <v>-4.6842107772827148</v>
      </c>
      <c r="AO23" s="79">
        <v>56.872820616568092</v>
      </c>
      <c r="AP23" s="79">
        <v>-9.5512275695800781</v>
      </c>
      <c r="AQ23" s="79">
        <v>-4.5227475166320801</v>
      </c>
      <c r="AR23" s="79">
        <v>53.446629968541558</v>
      </c>
      <c r="AS23" s="79">
        <v>-9.6548194885253906</v>
      </c>
      <c r="AT23" s="79">
        <v>-4.5799350738525391</v>
      </c>
      <c r="AU23" s="79">
        <v>54.02287079856174</v>
      </c>
      <c r="AV23" s="79">
        <v>-10.063883781433105</v>
      </c>
      <c r="AW23" s="79">
        <v>-4.673649787902832</v>
      </c>
      <c r="AX23" s="79">
        <v>56.7870943270662</v>
      </c>
      <c r="AY23" s="79">
        <v>-9.0001716613769531</v>
      </c>
      <c r="AZ23" s="79">
        <v>-4.0687265396118164</v>
      </c>
      <c r="BA23" s="79">
        <v>50.364245702877987</v>
      </c>
      <c r="BB23" s="79">
        <v>-9.5712509155273437</v>
      </c>
      <c r="BC23" s="79">
        <v>-4.4865169525146484</v>
      </c>
      <c r="BD23" s="79">
        <v>53.666420629806517</v>
      </c>
      <c r="BE23" s="79">
        <v>-8.4309043884277344</v>
      </c>
      <c r="BF23" s="79">
        <v>-3.6770613193511963</v>
      </c>
      <c r="BG23" s="79">
        <v>46.473395889174839</v>
      </c>
      <c r="BH23" s="79">
        <v>-8.6501226425170898</v>
      </c>
      <c r="BI23" s="79">
        <v>-3.8920028209686279</v>
      </c>
      <c r="BJ23" s="79">
        <v>48.1758624739293</v>
      </c>
      <c r="BK23" s="79">
        <v>-8.134678840637207</v>
      </c>
      <c r="BL23" s="79">
        <v>-3.6341230869293213</v>
      </c>
      <c r="BM23" s="79">
        <v>44.874397224705966</v>
      </c>
      <c r="BN23" s="79">
        <v>-7.4966435432434082</v>
      </c>
      <c r="BO23" s="79">
        <v>-3.1148295402526855</v>
      </c>
      <c r="BP23" s="79">
        <v>40.910585879547298</v>
      </c>
      <c r="BQ23" s="79">
        <v>-7.4320864677429199</v>
      </c>
      <c r="BR23" s="79">
        <v>-2.9000329971313477</v>
      </c>
      <c r="BS23" s="79">
        <v>40.243413411825287</v>
      </c>
      <c r="BT23" s="79">
        <v>-7.3740968704223633</v>
      </c>
      <c r="BU23" s="79">
        <v>-2.6224002838134766</v>
      </c>
      <c r="BV23" s="79">
        <v>39.225877642726701</v>
      </c>
      <c r="BW23" s="79">
        <v>-6.7703852653503418</v>
      </c>
      <c r="BX23" s="79">
        <v>-3.03586745262146</v>
      </c>
      <c r="BY23" s="79">
        <v>36.977176118908183</v>
      </c>
    </row>
    <row r="24" spans="1:103" x14ac:dyDescent="0.2">
      <c r="A24" s="13" t="s">
        <v>86</v>
      </c>
      <c r="B24" s="13" t="s">
        <v>212</v>
      </c>
      <c r="C24" s="13"/>
      <c r="D24" s="31"/>
      <c r="E24" s="17">
        <v>110</v>
      </c>
      <c r="F24" s="79">
        <v>-7.4744710922241211</v>
      </c>
      <c r="G24" s="79">
        <v>-3.2264187335968018</v>
      </c>
      <c r="H24" s="82">
        <v>40.727812015567565</v>
      </c>
      <c r="I24" s="79">
        <v>-7.2264056205749512</v>
      </c>
      <c r="J24" s="79">
        <v>-3.3205232620239258</v>
      </c>
      <c r="K24" s="79">
        <v>39.929460564331976</v>
      </c>
      <c r="L24" s="79">
        <v>-6.9073066711425781</v>
      </c>
      <c r="M24" s="79">
        <v>-3.0596253871917725</v>
      </c>
      <c r="N24" s="79">
        <v>38.170464172760042</v>
      </c>
      <c r="O24" s="79">
        <v>-6.1602787971496582</v>
      </c>
      <c r="P24" s="79">
        <v>-2.5821385383605957</v>
      </c>
      <c r="Q24" s="79">
        <v>34.030034686118057</v>
      </c>
      <c r="R24" s="79">
        <v>-6.3772468566894531</v>
      </c>
      <c r="S24" s="79">
        <v>-2.9101381301879883</v>
      </c>
      <c r="T24" s="79">
        <v>35.871267631482894</v>
      </c>
      <c r="U24" s="79">
        <v>-6.1640467643737793</v>
      </c>
      <c r="V24" s="79">
        <v>-2.7563092708587646</v>
      </c>
      <c r="W24" s="79">
        <v>34.77402350984908</v>
      </c>
      <c r="X24" s="79">
        <v>-7.1226491928100586</v>
      </c>
      <c r="Y24" s="79">
        <v>-2.9454562664031982</v>
      </c>
      <c r="Z24" s="79">
        <v>39.396346508581139</v>
      </c>
      <c r="AA24" s="79">
        <v>-8.3280048370361328</v>
      </c>
      <c r="AB24" s="79">
        <v>-3.2623124122619629</v>
      </c>
      <c r="AC24" s="79">
        <v>45.36054692833536</v>
      </c>
      <c r="AD24" s="79">
        <v>-10.071352958679199</v>
      </c>
      <c r="AE24" s="79">
        <v>-4.1109409332275391</v>
      </c>
      <c r="AF24" s="79">
        <v>55.259485141837523</v>
      </c>
      <c r="AG24" s="79">
        <v>-10.745964050292969</v>
      </c>
      <c r="AH24" s="79">
        <v>-4.4019980430603027</v>
      </c>
      <c r="AI24" s="79">
        <v>59.468552590185837</v>
      </c>
      <c r="AJ24" s="79">
        <v>-11.61480712890625</v>
      </c>
      <c r="AK24" s="79">
        <v>-4.957481861114502</v>
      </c>
      <c r="AL24" s="79">
        <v>64.248560689941655</v>
      </c>
      <c r="AM24" s="79">
        <v>-11.116954803466797</v>
      </c>
      <c r="AN24" s="79">
        <v>-4.5832705497741699</v>
      </c>
      <c r="AO24" s="79">
        <v>61.222822849820545</v>
      </c>
      <c r="AP24" s="79">
        <v>-11.327173233032227</v>
      </c>
      <c r="AQ24" s="79">
        <v>-4.5748739242553711</v>
      </c>
      <c r="AR24" s="79">
        <v>61.712188691988381</v>
      </c>
      <c r="AS24" s="79">
        <v>-11.563101768493652</v>
      </c>
      <c r="AT24" s="79">
        <v>-5.0502371788024902</v>
      </c>
      <c r="AU24" s="79">
        <v>63.849888117519249</v>
      </c>
      <c r="AV24" s="79">
        <v>-11.445408821105957</v>
      </c>
      <c r="AW24" s="79">
        <v>-4.9020147323608398</v>
      </c>
      <c r="AX24" s="79">
        <v>63.711238697504072</v>
      </c>
      <c r="AY24" s="79">
        <v>-10.423610687255859</v>
      </c>
      <c r="AZ24" s="79">
        <v>-4.4957208633422852</v>
      </c>
      <c r="BA24" s="79">
        <v>57.885386722535685</v>
      </c>
      <c r="BB24" s="79">
        <v>-10.493386268615723</v>
      </c>
      <c r="BC24" s="79">
        <v>-4.5195322036743164</v>
      </c>
      <c r="BD24" s="79">
        <v>58.041425632555146</v>
      </c>
      <c r="BE24" s="79">
        <v>-9.976344108581543</v>
      </c>
      <c r="BF24" s="79">
        <v>-4.3436765670776367</v>
      </c>
      <c r="BG24" s="79">
        <v>54.978907771864606</v>
      </c>
      <c r="BH24" s="79">
        <v>-9.5641651153564453</v>
      </c>
      <c r="BI24" s="79">
        <v>-3.9033033847808838</v>
      </c>
      <c r="BJ24" s="79">
        <v>52.449329002495254</v>
      </c>
      <c r="BK24" s="79">
        <v>-9.87322998046875</v>
      </c>
      <c r="BL24" s="79">
        <v>-4.1064200401306152</v>
      </c>
      <c r="BM24" s="79">
        <v>53.792038273796962</v>
      </c>
      <c r="BN24" s="79">
        <v>-9.5275602340698242</v>
      </c>
      <c r="BO24" s="79">
        <v>-4.0135855674743652</v>
      </c>
      <c r="BP24" s="79">
        <v>52.183264406160283</v>
      </c>
      <c r="BQ24" s="79">
        <v>-9.4609003067016602</v>
      </c>
      <c r="BR24" s="79">
        <v>-3.8855137825012207</v>
      </c>
      <c r="BS24" s="79">
        <v>51.646337927279191</v>
      </c>
      <c r="BT24" s="79">
        <v>-9.5151796340942383</v>
      </c>
      <c r="BU24" s="79">
        <v>-4.0972132682800293</v>
      </c>
      <c r="BV24" s="79">
        <v>52.014044660808956</v>
      </c>
      <c r="BW24" s="79">
        <v>-8.2976198196411133</v>
      </c>
      <c r="BX24" s="79">
        <v>-3.4033176898956299</v>
      </c>
      <c r="BY24" s="79">
        <v>44.652589791238057</v>
      </c>
    </row>
    <row r="25" spans="1:103" x14ac:dyDescent="0.2">
      <c r="A25" s="13" t="s">
        <v>95</v>
      </c>
      <c r="B25" s="13" t="s">
        <v>97</v>
      </c>
      <c r="C25" s="13" t="s">
        <v>64</v>
      </c>
      <c r="D25" s="17" t="s">
        <v>65</v>
      </c>
      <c r="E25" s="13">
        <v>6</v>
      </c>
      <c r="F25" s="61">
        <v>6.391200065612793</v>
      </c>
      <c r="G25" s="62"/>
      <c r="H25" s="63"/>
      <c r="I25" s="61">
        <v>6.3474001884460449</v>
      </c>
      <c r="J25" s="62"/>
      <c r="K25" s="63"/>
      <c r="L25" s="61">
        <v>6.3425998687744141</v>
      </c>
      <c r="M25" s="62"/>
      <c r="N25" s="63"/>
      <c r="O25" s="61">
        <v>6.2832002639770508</v>
      </c>
      <c r="P25" s="62"/>
      <c r="Q25" s="63"/>
      <c r="R25" s="61">
        <v>6.2796001434326172</v>
      </c>
      <c r="S25" s="62"/>
      <c r="T25" s="63"/>
      <c r="U25" s="61">
        <v>6.2514004707336426</v>
      </c>
      <c r="V25" s="62"/>
      <c r="W25" s="63"/>
      <c r="X25" s="61">
        <v>6.2778000831604004</v>
      </c>
      <c r="Y25" s="62"/>
      <c r="Z25" s="63"/>
      <c r="AA25" s="61">
        <v>6.2370004653930664</v>
      </c>
      <c r="AB25" s="62"/>
      <c r="AC25" s="63"/>
      <c r="AD25" s="61">
        <v>6.2358002662658691</v>
      </c>
      <c r="AE25" s="62"/>
      <c r="AF25" s="63"/>
      <c r="AG25" s="61">
        <v>6.1914005279541016</v>
      </c>
      <c r="AH25" s="62"/>
      <c r="AI25" s="63"/>
      <c r="AJ25" s="61">
        <v>6.2340006828308105</v>
      </c>
      <c r="AK25" s="62"/>
      <c r="AL25" s="63"/>
      <c r="AM25" s="61">
        <v>6.2334003448486328</v>
      </c>
      <c r="AN25" s="62"/>
      <c r="AO25" s="63"/>
      <c r="AP25" s="61">
        <v>6.288599967956543</v>
      </c>
      <c r="AQ25" s="62"/>
      <c r="AR25" s="63"/>
      <c r="AS25" s="61">
        <v>6.2820005416870117</v>
      </c>
      <c r="AT25" s="62"/>
      <c r="AU25" s="63"/>
      <c r="AV25" s="61">
        <v>6.2232003211975098</v>
      </c>
      <c r="AW25" s="62"/>
      <c r="AX25" s="63"/>
      <c r="AY25" s="61">
        <v>6.2262001037597656</v>
      </c>
      <c r="AZ25" s="62"/>
      <c r="BA25" s="63"/>
      <c r="BB25" s="61">
        <v>6.2310004234313965</v>
      </c>
      <c r="BC25" s="62"/>
      <c r="BD25" s="63"/>
      <c r="BE25" s="61">
        <v>6.2592000961303711</v>
      </c>
      <c r="BF25" s="62"/>
      <c r="BG25" s="63"/>
      <c r="BH25" s="61">
        <v>6.2856001853942871</v>
      </c>
      <c r="BI25" s="62"/>
      <c r="BJ25" s="63"/>
      <c r="BK25" s="61">
        <v>6.3048005104064941</v>
      </c>
      <c r="BL25" s="62"/>
      <c r="BM25" s="63"/>
      <c r="BN25" s="61">
        <v>6.3456001281738281</v>
      </c>
      <c r="BO25" s="62"/>
      <c r="BP25" s="63"/>
      <c r="BQ25" s="61">
        <v>6.3030004501342773</v>
      </c>
      <c r="BR25" s="62"/>
      <c r="BS25" s="63"/>
      <c r="BT25" s="61">
        <v>6.3642001152038574</v>
      </c>
      <c r="BU25" s="62"/>
      <c r="BV25" s="63"/>
      <c r="BW25" s="61">
        <v>6.3978004455566406</v>
      </c>
      <c r="BX25" s="62"/>
      <c r="BY25" s="63"/>
    </row>
    <row r="26" spans="1:103" x14ac:dyDescent="0.2">
      <c r="A26" s="13" t="s">
        <v>95</v>
      </c>
      <c r="B26" s="13" t="s">
        <v>70</v>
      </c>
      <c r="C26" s="13" t="s">
        <v>96</v>
      </c>
      <c r="D26" s="13" t="s">
        <v>73</v>
      </c>
      <c r="E26" s="13">
        <v>6</v>
      </c>
      <c r="F26" s="12">
        <v>2.742</v>
      </c>
      <c r="G26" s="12">
        <v>1.526</v>
      </c>
      <c r="H26" s="12">
        <v>283.08487114438549</v>
      </c>
      <c r="I26" s="12">
        <v>2.7374399999999999</v>
      </c>
      <c r="J26" s="12">
        <v>1.7179200000000001</v>
      </c>
      <c r="K26" s="12">
        <v>291.94939732343352</v>
      </c>
      <c r="L26" s="12">
        <v>2.7201599999999999</v>
      </c>
      <c r="M26" s="12">
        <v>1.6344000000000001</v>
      </c>
      <c r="N26" s="12">
        <v>288.64878756584113</v>
      </c>
      <c r="O26" s="12">
        <v>2.6654400000000003</v>
      </c>
      <c r="P26" s="12">
        <v>1.6142400000000001</v>
      </c>
      <c r="Q26" s="12">
        <v>283.65425518483386</v>
      </c>
      <c r="R26" s="12">
        <v>2.60928</v>
      </c>
      <c r="S26" s="12">
        <v>1.51776</v>
      </c>
      <c r="T26" s="12">
        <v>277.37277879910613</v>
      </c>
      <c r="U26" s="38">
        <v>2.4494400000000001</v>
      </c>
      <c r="V26" s="38">
        <v>1.4068800000000001</v>
      </c>
      <c r="W26" s="38">
        <v>259.70688038222517</v>
      </c>
      <c r="X26" s="38">
        <v>2.6006399999999998</v>
      </c>
      <c r="Y26" s="38">
        <v>1.38672</v>
      </c>
      <c r="Z26" s="38">
        <v>272.19489951989885</v>
      </c>
      <c r="AA26" s="38">
        <v>2.9692800000000004</v>
      </c>
      <c r="AB26" s="38">
        <v>1.7236800000000001</v>
      </c>
      <c r="AC26" s="38">
        <v>315.75218401434768</v>
      </c>
      <c r="AD26" s="38">
        <v>3.6950400000000001</v>
      </c>
      <c r="AE26" s="38">
        <v>1.9828800000000002</v>
      </c>
      <c r="AF26" s="38">
        <v>388.1829297156076</v>
      </c>
      <c r="AG26" s="38">
        <v>3.7454399999999999</v>
      </c>
      <c r="AH26" s="38">
        <v>2.1369600000000002</v>
      </c>
      <c r="AI26" s="38">
        <v>399.24944394923358</v>
      </c>
      <c r="AJ26" s="38">
        <v>3.8260800000000001</v>
      </c>
      <c r="AK26" s="38">
        <v>2.18736</v>
      </c>
      <c r="AL26" s="38">
        <v>410.97315723444319</v>
      </c>
      <c r="AM26" s="38">
        <v>3.71088</v>
      </c>
      <c r="AN26" s="38">
        <v>2.0951999999999997</v>
      </c>
      <c r="AO26" s="38">
        <v>394.67202966821247</v>
      </c>
      <c r="AP26" s="38">
        <v>3.8836800000000005</v>
      </c>
      <c r="AQ26" s="38">
        <v>2.0951999999999997</v>
      </c>
      <c r="AR26" s="38">
        <v>408.72285743365967</v>
      </c>
      <c r="AS26" s="38">
        <v>3.5568</v>
      </c>
      <c r="AT26" s="38">
        <v>1.96848</v>
      </c>
      <c r="AU26" s="38">
        <v>373.2208159902894</v>
      </c>
      <c r="AV26" s="38">
        <v>3.6849600000000002</v>
      </c>
      <c r="AW26" s="38">
        <v>1.9195199999999999</v>
      </c>
      <c r="AX26" s="38">
        <v>381.86131790326391</v>
      </c>
      <c r="AY26" s="38">
        <v>3.64032</v>
      </c>
      <c r="AZ26" s="38">
        <v>1.9958400000000001</v>
      </c>
      <c r="BA26" s="38">
        <v>385.15461287607047</v>
      </c>
      <c r="BB26" s="38">
        <v>3.6086399999999998</v>
      </c>
      <c r="BC26" s="38">
        <v>1.9872000000000001</v>
      </c>
      <c r="BD26" s="38">
        <v>382.0086252996461</v>
      </c>
      <c r="BE26" s="38">
        <v>3.456</v>
      </c>
      <c r="BF26" s="38">
        <v>1.9771200000000002</v>
      </c>
      <c r="BG26" s="38">
        <v>368.92364673945667</v>
      </c>
      <c r="BH26" s="38">
        <v>3.3638400000000002</v>
      </c>
      <c r="BI26" s="38">
        <v>1.9051200000000001</v>
      </c>
      <c r="BJ26" s="38">
        <v>356.58828359370278</v>
      </c>
      <c r="BK26" s="38">
        <v>3.2817600000000002</v>
      </c>
      <c r="BL26" s="38">
        <v>1.9008</v>
      </c>
      <c r="BM26" s="38">
        <v>348.35111017521979</v>
      </c>
      <c r="BN26" s="38">
        <v>3.1867200000000002</v>
      </c>
      <c r="BO26" s="38">
        <v>1.81728</v>
      </c>
      <c r="BP26" s="38">
        <v>335.93348737321639</v>
      </c>
      <c r="BQ26" s="38">
        <v>3.0916800000000002</v>
      </c>
      <c r="BR26" s="38">
        <v>1.82016</v>
      </c>
      <c r="BS26" s="38">
        <v>326.42296557780378</v>
      </c>
      <c r="BT26" s="38">
        <v>3.1651199999999999</v>
      </c>
      <c r="BU26" s="38">
        <v>1.8014400000000002</v>
      </c>
      <c r="BV26" s="38">
        <v>333.59206664418497</v>
      </c>
      <c r="BW26" s="38">
        <v>3.07728</v>
      </c>
      <c r="BX26" s="38">
        <v>1.7596800000000001</v>
      </c>
      <c r="BY26" s="38">
        <v>321.58534471022313</v>
      </c>
    </row>
    <row r="27" spans="1:103" x14ac:dyDescent="0.2">
      <c r="A27" s="13" t="s">
        <v>95</v>
      </c>
      <c r="B27" s="17" t="s">
        <v>70</v>
      </c>
      <c r="C27" s="39" t="s">
        <v>96</v>
      </c>
      <c r="D27" s="13" t="s">
        <v>75</v>
      </c>
      <c r="E27" s="17" t="s">
        <v>110</v>
      </c>
      <c r="F27" s="44"/>
      <c r="G27" s="45"/>
      <c r="H27" s="46"/>
      <c r="I27" s="44"/>
      <c r="J27" s="45"/>
      <c r="K27" s="46"/>
      <c r="L27" s="44"/>
      <c r="M27" s="45"/>
      <c r="N27" s="46"/>
      <c r="O27" s="44"/>
      <c r="P27" s="45"/>
      <c r="Q27" s="46"/>
      <c r="R27" s="44"/>
      <c r="S27" s="45"/>
      <c r="T27" s="46"/>
      <c r="U27" s="44"/>
      <c r="V27" s="45"/>
      <c r="W27" s="46"/>
      <c r="X27" s="44"/>
      <c r="Y27" s="45"/>
      <c r="Z27" s="46"/>
      <c r="AA27" s="44"/>
      <c r="AB27" s="45"/>
      <c r="AC27" s="46"/>
      <c r="AD27" s="44"/>
      <c r="AE27" s="45"/>
      <c r="AF27" s="46"/>
      <c r="AG27" s="44"/>
      <c r="AH27" s="45"/>
      <c r="AI27" s="46"/>
      <c r="AJ27" s="44"/>
      <c r="AK27" s="45"/>
      <c r="AL27" s="46"/>
      <c r="AM27" s="44"/>
      <c r="AN27" s="45"/>
      <c r="AO27" s="46"/>
      <c r="AP27" s="44"/>
      <c r="AQ27" s="45"/>
      <c r="AR27" s="46"/>
      <c r="AS27" s="44"/>
      <c r="AT27" s="45"/>
      <c r="AU27" s="46"/>
      <c r="AV27" s="44"/>
      <c r="AW27" s="45"/>
      <c r="AX27" s="46"/>
      <c r="AY27" s="44"/>
      <c r="AZ27" s="45"/>
      <c r="BA27" s="46"/>
      <c r="BB27" s="44"/>
      <c r="BC27" s="45"/>
      <c r="BD27" s="46"/>
      <c r="BE27" s="44"/>
      <c r="BF27" s="45"/>
      <c r="BG27" s="46"/>
      <c r="BH27" s="44"/>
      <c r="BI27" s="45"/>
      <c r="BJ27" s="46"/>
      <c r="BK27" s="44"/>
      <c r="BL27" s="45"/>
      <c r="BM27" s="46"/>
      <c r="BN27" s="44"/>
      <c r="BO27" s="45"/>
      <c r="BP27" s="46"/>
      <c r="BQ27" s="44"/>
      <c r="BR27" s="45"/>
      <c r="BS27" s="46"/>
      <c r="BT27" s="44"/>
      <c r="BU27" s="45"/>
      <c r="BV27" s="46"/>
      <c r="BW27" s="44"/>
      <c r="BX27" s="45"/>
      <c r="BY27" s="46"/>
    </row>
    <row r="28" spans="1:103" s="35" customFormat="1" x14ac:dyDescent="0.2">
      <c r="A28" s="39" t="s">
        <v>95</v>
      </c>
      <c r="B28" s="83" t="s">
        <v>212</v>
      </c>
      <c r="C28" s="84"/>
      <c r="D28" s="39"/>
      <c r="E28" s="83">
        <v>110</v>
      </c>
      <c r="F28" s="85" t="s">
        <v>213</v>
      </c>
      <c r="G28" s="86"/>
      <c r="H28" s="87"/>
      <c r="I28" s="85" t="s">
        <v>213</v>
      </c>
      <c r="J28" s="86"/>
      <c r="K28" s="87"/>
      <c r="L28" s="85" t="s">
        <v>213</v>
      </c>
      <c r="M28" s="86"/>
      <c r="N28" s="87"/>
      <c r="O28" s="85" t="s">
        <v>213</v>
      </c>
      <c r="P28" s="86"/>
      <c r="Q28" s="87"/>
      <c r="R28" s="85" t="s">
        <v>213</v>
      </c>
      <c r="S28" s="86"/>
      <c r="T28" s="87"/>
      <c r="U28" s="85" t="s">
        <v>213</v>
      </c>
      <c r="V28" s="86"/>
      <c r="W28" s="87"/>
      <c r="X28" s="85" t="s">
        <v>213</v>
      </c>
      <c r="Y28" s="86"/>
      <c r="Z28" s="87"/>
      <c r="AA28" s="85" t="s">
        <v>213</v>
      </c>
      <c r="AB28" s="86"/>
      <c r="AC28" s="87"/>
      <c r="AD28" s="85" t="s">
        <v>213</v>
      </c>
      <c r="AE28" s="86"/>
      <c r="AF28" s="87"/>
      <c r="AG28" s="85" t="s">
        <v>213</v>
      </c>
      <c r="AH28" s="86"/>
      <c r="AI28" s="87"/>
      <c r="AJ28" s="85" t="s">
        <v>213</v>
      </c>
      <c r="AK28" s="86"/>
      <c r="AL28" s="87"/>
      <c r="AM28" s="85" t="s">
        <v>213</v>
      </c>
      <c r="AN28" s="86"/>
      <c r="AO28" s="87"/>
      <c r="AP28" s="85" t="s">
        <v>213</v>
      </c>
      <c r="AQ28" s="86"/>
      <c r="AR28" s="87"/>
      <c r="AS28" s="85" t="s">
        <v>213</v>
      </c>
      <c r="AT28" s="86"/>
      <c r="AU28" s="87"/>
      <c r="AV28" s="85" t="s">
        <v>213</v>
      </c>
      <c r="AW28" s="86"/>
      <c r="AX28" s="87"/>
      <c r="AY28" s="85" t="s">
        <v>213</v>
      </c>
      <c r="AZ28" s="86"/>
      <c r="BA28" s="87"/>
      <c r="BB28" s="85" t="s">
        <v>213</v>
      </c>
      <c r="BC28" s="86"/>
      <c r="BD28" s="87"/>
      <c r="BE28" s="85" t="s">
        <v>213</v>
      </c>
      <c r="BF28" s="86"/>
      <c r="BG28" s="87"/>
      <c r="BH28" s="85" t="s">
        <v>213</v>
      </c>
      <c r="BI28" s="86"/>
      <c r="BJ28" s="87"/>
      <c r="BK28" s="85" t="s">
        <v>213</v>
      </c>
      <c r="BL28" s="86"/>
      <c r="BM28" s="87"/>
      <c r="BN28" s="85" t="s">
        <v>213</v>
      </c>
      <c r="BO28" s="86"/>
      <c r="BP28" s="87"/>
      <c r="BQ28" s="85" t="s">
        <v>213</v>
      </c>
      <c r="BR28" s="86"/>
      <c r="BS28" s="87"/>
      <c r="BT28" s="85" t="s">
        <v>213</v>
      </c>
      <c r="BU28" s="86"/>
      <c r="BV28" s="87"/>
      <c r="BW28" s="85" t="s">
        <v>213</v>
      </c>
      <c r="BX28" s="86"/>
      <c r="BY28" s="87"/>
    </row>
    <row r="29" spans="1:103" s="94" customFormat="1" x14ac:dyDescent="0.2">
      <c r="A29" s="36" t="s">
        <v>98</v>
      </c>
      <c r="B29" s="36" t="s">
        <v>89</v>
      </c>
      <c r="C29" s="88" t="s">
        <v>64</v>
      </c>
      <c r="D29" s="36" t="s">
        <v>65</v>
      </c>
      <c r="E29" s="36">
        <v>110</v>
      </c>
      <c r="F29" s="89">
        <v>117.8</v>
      </c>
      <c r="G29" s="90"/>
      <c r="H29" s="91"/>
      <c r="I29" s="89">
        <v>117.13900756835937</v>
      </c>
      <c r="J29" s="90"/>
      <c r="K29" s="91"/>
      <c r="L29" s="89">
        <v>115.45600891113281</v>
      </c>
      <c r="M29" s="90"/>
      <c r="N29" s="91"/>
      <c r="O29" s="89">
        <v>114.86200714111328</v>
      </c>
      <c r="P29" s="90"/>
      <c r="Q29" s="91"/>
      <c r="R29" s="89">
        <v>114.87300872802734</v>
      </c>
      <c r="S29" s="90"/>
      <c r="T29" s="91"/>
      <c r="U29" s="89">
        <v>114.19100189208984</v>
      </c>
      <c r="V29" s="90"/>
      <c r="W29" s="91"/>
      <c r="X29" s="89">
        <v>114.99400329589844</v>
      </c>
      <c r="Y29" s="90"/>
      <c r="Z29" s="91"/>
      <c r="AA29" s="89">
        <v>115.39000701904297</v>
      </c>
      <c r="AB29" s="90"/>
      <c r="AC29" s="91"/>
      <c r="AD29" s="89">
        <v>115.26900482177734</v>
      </c>
      <c r="AE29" s="90"/>
      <c r="AF29" s="91"/>
      <c r="AG29" s="89">
        <v>114.37800598144531</v>
      </c>
      <c r="AH29" s="90"/>
      <c r="AI29" s="91"/>
      <c r="AJ29" s="89">
        <v>115.67600250244141</v>
      </c>
      <c r="AK29" s="90"/>
      <c r="AL29" s="91"/>
      <c r="AM29" s="89">
        <v>115.13700866699219</v>
      </c>
      <c r="AN29" s="90"/>
      <c r="AO29" s="91"/>
      <c r="AP29" s="89">
        <v>117.30400848388672</v>
      </c>
      <c r="AQ29" s="90"/>
      <c r="AR29" s="91"/>
      <c r="AS29" s="89">
        <v>116.69900512695312</v>
      </c>
      <c r="AT29" s="90"/>
      <c r="AU29" s="91"/>
      <c r="AV29" s="89">
        <v>115.12600708007812</v>
      </c>
      <c r="AW29" s="90"/>
      <c r="AX29" s="91"/>
      <c r="AY29" s="89">
        <v>115.09300231933594</v>
      </c>
      <c r="AZ29" s="90"/>
      <c r="BA29" s="91"/>
      <c r="BB29" s="89">
        <v>115.18100738525391</v>
      </c>
      <c r="BC29" s="90"/>
      <c r="BD29" s="91"/>
      <c r="BE29" s="89">
        <v>116.58900451660156</v>
      </c>
      <c r="BF29" s="90"/>
      <c r="BG29" s="91"/>
      <c r="BH29" s="89">
        <v>115.89600372314453</v>
      </c>
      <c r="BI29" s="90"/>
      <c r="BJ29" s="91"/>
      <c r="BK29" s="89">
        <v>117.39200592041016</v>
      </c>
      <c r="BL29" s="90"/>
      <c r="BM29" s="91"/>
      <c r="BN29" s="89">
        <v>117.60100555419922</v>
      </c>
      <c r="BO29" s="90"/>
      <c r="BP29" s="91"/>
      <c r="BQ29" s="89">
        <v>117.19400787353516</v>
      </c>
      <c r="BR29" s="90"/>
      <c r="BS29" s="91"/>
      <c r="BT29" s="89">
        <v>118.48100280761719</v>
      </c>
      <c r="BU29" s="90"/>
      <c r="BV29" s="91"/>
      <c r="BW29" s="89">
        <v>118.51400756835937</v>
      </c>
      <c r="BX29" s="90"/>
      <c r="BY29" s="91"/>
      <c r="BZ29" s="92"/>
      <c r="CA29" s="93"/>
      <c r="CB29" s="93"/>
    </row>
    <row r="30" spans="1:103" s="94" customFormat="1" x14ac:dyDescent="0.2">
      <c r="A30" s="36" t="s">
        <v>98</v>
      </c>
      <c r="B30" s="36" t="s">
        <v>90</v>
      </c>
      <c r="C30" s="36" t="s">
        <v>64</v>
      </c>
      <c r="D30" s="36" t="s">
        <v>65</v>
      </c>
      <c r="E30" s="36">
        <v>110</v>
      </c>
      <c r="F30" s="47">
        <v>117.3</v>
      </c>
      <c r="G30" s="48"/>
      <c r="H30" s="49"/>
      <c r="I30" s="61">
        <v>117.70000457763672</v>
      </c>
      <c r="J30" s="62"/>
      <c r="K30" s="63"/>
      <c r="L30" s="61">
        <v>116.02800750732422</v>
      </c>
      <c r="M30" s="62"/>
      <c r="N30" s="63"/>
      <c r="O30" s="61">
        <v>115.41200256347656</v>
      </c>
      <c r="P30" s="62"/>
      <c r="Q30" s="63"/>
      <c r="R30" s="61">
        <v>115.45600891113281</v>
      </c>
      <c r="S30" s="62"/>
      <c r="T30" s="63"/>
      <c r="U30" s="61">
        <v>114.66400909423828</v>
      </c>
      <c r="V30" s="62"/>
      <c r="W30" s="63"/>
      <c r="X30" s="61">
        <v>115.50000762939453</v>
      </c>
      <c r="Y30" s="62"/>
      <c r="Z30" s="63"/>
      <c r="AA30" s="61">
        <v>115.9840087890625</v>
      </c>
      <c r="AB30" s="62"/>
      <c r="AC30" s="63"/>
      <c r="AD30" s="61">
        <v>115.80800628662109</v>
      </c>
      <c r="AE30" s="62"/>
      <c r="AF30" s="63"/>
      <c r="AG30" s="61">
        <v>114.92800903320312</v>
      </c>
      <c r="AH30" s="62"/>
      <c r="AI30" s="63"/>
      <c r="AJ30" s="61">
        <v>116.24800872802734</v>
      </c>
      <c r="AK30" s="62"/>
      <c r="AL30" s="63"/>
      <c r="AM30" s="61">
        <v>115.72000885009766</v>
      </c>
      <c r="AN30" s="62"/>
      <c r="AO30" s="63"/>
      <c r="AP30" s="61">
        <v>117.87600708007812</v>
      </c>
      <c r="AQ30" s="62"/>
      <c r="AR30" s="63"/>
      <c r="AS30" s="61">
        <v>117.26000213623047</v>
      </c>
      <c r="AT30" s="62"/>
      <c r="AU30" s="63"/>
      <c r="AV30" s="61">
        <v>115.63200378417969</v>
      </c>
      <c r="AW30" s="62"/>
      <c r="AX30" s="63"/>
      <c r="AY30" s="61">
        <v>115.58800506591797</v>
      </c>
      <c r="AZ30" s="62"/>
      <c r="BA30" s="63"/>
      <c r="BB30" s="61">
        <v>115.72000885009766</v>
      </c>
      <c r="BC30" s="62"/>
      <c r="BD30" s="63"/>
      <c r="BE30" s="61">
        <v>117.21600341796875</v>
      </c>
      <c r="BF30" s="62"/>
      <c r="BG30" s="63"/>
      <c r="BH30" s="61">
        <v>116.42400360107422</v>
      </c>
      <c r="BI30" s="62"/>
      <c r="BJ30" s="63"/>
      <c r="BK30" s="61">
        <v>117.92000579833984</v>
      </c>
      <c r="BL30" s="62"/>
      <c r="BM30" s="63"/>
      <c r="BN30" s="61">
        <v>118.14000701904297</v>
      </c>
      <c r="BO30" s="62"/>
      <c r="BP30" s="63"/>
      <c r="BQ30" s="61">
        <v>117.74400329589844</v>
      </c>
      <c r="BR30" s="62"/>
      <c r="BS30" s="63"/>
      <c r="BT30" s="61">
        <v>119.02000427246094</v>
      </c>
      <c r="BU30" s="62"/>
      <c r="BV30" s="63"/>
      <c r="BW30" s="77">
        <v>119.02000427246094</v>
      </c>
      <c r="BX30" s="77"/>
      <c r="BY30" s="77"/>
      <c r="BZ30" s="95"/>
      <c r="CA30" s="95"/>
      <c r="CB30" s="95"/>
    </row>
    <row r="31" spans="1:103" s="94" customFormat="1" x14ac:dyDescent="0.2">
      <c r="A31" s="36" t="s">
        <v>98</v>
      </c>
      <c r="B31" s="36" t="s">
        <v>70</v>
      </c>
      <c r="C31" s="36" t="s">
        <v>99</v>
      </c>
      <c r="D31" s="36" t="s">
        <v>72</v>
      </c>
      <c r="E31" s="36">
        <v>110</v>
      </c>
      <c r="F31" s="96">
        <v>9.1999999999999998E-2</v>
      </c>
      <c r="G31" s="96">
        <v>0.106</v>
      </c>
      <c r="H31" s="96">
        <v>0.68771617111046346</v>
      </c>
      <c r="I31" s="96">
        <v>9.240000000000001E-2</v>
      </c>
      <c r="J31" s="96">
        <v>0.10560000000000001</v>
      </c>
      <c r="K31" s="96">
        <v>0.69049135598568367</v>
      </c>
      <c r="L31" s="96">
        <v>9.240000000000001E-2</v>
      </c>
      <c r="M31" s="96">
        <v>9.9000000000000005E-2</v>
      </c>
      <c r="N31" s="96">
        <v>0.6674562680378463</v>
      </c>
      <c r="O31" s="96">
        <v>7.9200000000000007E-2</v>
      </c>
      <c r="P31" s="96">
        <v>9.240000000000001E-2</v>
      </c>
      <c r="Q31" s="96">
        <v>0.6085639554181641</v>
      </c>
      <c r="R31" s="96">
        <v>7.9200000000000007E-2</v>
      </c>
      <c r="S31" s="96">
        <v>7.9200000000000007E-2</v>
      </c>
      <c r="T31" s="96">
        <v>0.56299320218242477</v>
      </c>
      <c r="U31" s="97">
        <v>7.9200000000000007E-2</v>
      </c>
      <c r="V31" s="97">
        <v>7.9200000000000007E-2</v>
      </c>
      <c r="W31" s="97">
        <v>0.56293928334879784</v>
      </c>
      <c r="X31" s="97">
        <v>8.5800000000000001E-2</v>
      </c>
      <c r="Y31" s="97">
        <v>8.5800000000000001E-2</v>
      </c>
      <c r="Z31" s="97">
        <v>0.61349323048939575</v>
      </c>
      <c r="AA31" s="97">
        <v>0.11220000000000001</v>
      </c>
      <c r="AB31" s="97">
        <v>8.5800000000000001E-2</v>
      </c>
      <c r="AC31" s="97">
        <v>0.70915448485348509</v>
      </c>
      <c r="AD31" s="97">
        <v>0.12540000000000001</v>
      </c>
      <c r="AE31" s="97">
        <v>8.5800000000000001E-2</v>
      </c>
      <c r="AF31" s="97">
        <v>0.76024407338827016</v>
      </c>
      <c r="AG31" s="97">
        <v>0.1386</v>
      </c>
      <c r="AH31" s="97">
        <v>7.9200000000000007E-2</v>
      </c>
      <c r="AI31" s="97">
        <v>0.79955565185432065</v>
      </c>
      <c r="AJ31" s="97">
        <v>0.14520000000000002</v>
      </c>
      <c r="AK31" s="97">
        <v>7.9200000000000007E-2</v>
      </c>
      <c r="AL31" s="97">
        <v>0.83487337100471881</v>
      </c>
      <c r="AM31" s="97">
        <v>0.1386</v>
      </c>
      <c r="AN31" s="97">
        <v>8.5800000000000001E-2</v>
      </c>
      <c r="AO31" s="97">
        <v>0.81358878560249714</v>
      </c>
      <c r="AP31" s="97">
        <v>0.1386</v>
      </c>
      <c r="AQ31" s="97">
        <v>9.240000000000001E-2</v>
      </c>
      <c r="AR31" s="97">
        <v>0.83529153908708853</v>
      </c>
      <c r="AS31" s="97">
        <v>0.13200000000000001</v>
      </c>
      <c r="AT31" s="97">
        <v>0.10560000000000001</v>
      </c>
      <c r="AU31" s="97">
        <v>0.83199817736671045</v>
      </c>
      <c r="AV31" s="97">
        <v>0.12540000000000001</v>
      </c>
      <c r="AW31" s="97">
        <v>8.5800000000000001E-2</v>
      </c>
      <c r="AX31" s="97">
        <v>0.75171651094219316</v>
      </c>
      <c r="AY31" s="97">
        <v>0.11220000000000001</v>
      </c>
      <c r="AZ31" s="97">
        <v>8.5800000000000001E-2</v>
      </c>
      <c r="BA31" s="97">
        <v>0.70834136644572554</v>
      </c>
      <c r="BB31" s="97">
        <v>0.1188</v>
      </c>
      <c r="BC31" s="97">
        <v>8.5800000000000001E-2</v>
      </c>
      <c r="BD31" s="97">
        <v>0.73511933998019618</v>
      </c>
      <c r="BE31" s="97">
        <v>0.1188</v>
      </c>
      <c r="BF31" s="97">
        <v>8.5800000000000001E-2</v>
      </c>
      <c r="BG31" s="97">
        <v>0.73455766555625113</v>
      </c>
      <c r="BH31" s="97">
        <v>0.12540000000000001</v>
      </c>
      <c r="BI31" s="97">
        <v>9.9000000000000005E-2</v>
      </c>
      <c r="BJ31" s="97">
        <v>0.79117858217158354</v>
      </c>
      <c r="BK31" s="97">
        <v>0.12540000000000001</v>
      </c>
      <c r="BL31" s="97">
        <v>9.9000000000000005E-2</v>
      </c>
      <c r="BM31" s="97">
        <v>0.79590943886721977</v>
      </c>
      <c r="BN31" s="97">
        <v>0.1386</v>
      </c>
      <c r="BO31" s="97">
        <v>0.10560000000000001</v>
      </c>
      <c r="BP31" s="97">
        <v>0.85696122853317436</v>
      </c>
      <c r="BQ31" s="97">
        <v>0.1386</v>
      </c>
      <c r="BR31" s="97">
        <v>0.10560000000000001</v>
      </c>
      <c r="BS31" s="97">
        <v>0.85543824340145014</v>
      </c>
      <c r="BT31" s="97">
        <v>0.13200000000000001</v>
      </c>
      <c r="BU31" s="97">
        <v>0.10560000000000001</v>
      </c>
      <c r="BV31" s="97">
        <v>0.83277910728780735</v>
      </c>
      <c r="BW31" s="97">
        <v>0.1188</v>
      </c>
      <c r="BX31" s="97">
        <v>0.11220000000000001</v>
      </c>
      <c r="BY31" s="97">
        <v>0.79627819642709419</v>
      </c>
    </row>
    <row r="32" spans="1:103" s="94" customFormat="1" x14ac:dyDescent="0.2">
      <c r="A32" s="36" t="s">
        <v>98</v>
      </c>
      <c r="B32" s="36" t="s">
        <v>70</v>
      </c>
      <c r="C32" s="36" t="s">
        <v>99</v>
      </c>
      <c r="D32" s="36" t="s">
        <v>75</v>
      </c>
      <c r="E32" s="36">
        <v>110</v>
      </c>
      <c r="F32" s="98"/>
      <c r="G32" s="99"/>
      <c r="H32" s="100"/>
      <c r="I32" s="98"/>
      <c r="J32" s="99"/>
      <c r="K32" s="100"/>
      <c r="L32" s="98"/>
      <c r="M32" s="99"/>
      <c r="N32" s="100"/>
      <c r="O32" s="98"/>
      <c r="P32" s="99"/>
      <c r="Q32" s="100"/>
      <c r="R32" s="98"/>
      <c r="S32" s="99"/>
      <c r="T32" s="100"/>
      <c r="U32" s="98"/>
      <c r="V32" s="99"/>
      <c r="W32" s="100"/>
      <c r="X32" s="98"/>
      <c r="Y32" s="99"/>
      <c r="Z32" s="100"/>
      <c r="AA32" s="98"/>
      <c r="AB32" s="99"/>
      <c r="AC32" s="100"/>
      <c r="AD32" s="98"/>
      <c r="AE32" s="99"/>
      <c r="AF32" s="100"/>
      <c r="AG32" s="98"/>
      <c r="AH32" s="99"/>
      <c r="AI32" s="100"/>
      <c r="AJ32" s="98"/>
      <c r="AK32" s="99"/>
      <c r="AL32" s="100"/>
      <c r="AM32" s="98"/>
      <c r="AN32" s="99"/>
      <c r="AO32" s="100"/>
      <c r="AP32" s="98"/>
      <c r="AQ32" s="99"/>
      <c r="AR32" s="100"/>
      <c r="AS32" s="98"/>
      <c r="AT32" s="99"/>
      <c r="AU32" s="100"/>
      <c r="AV32" s="98"/>
      <c r="AW32" s="99"/>
      <c r="AX32" s="100"/>
      <c r="AY32" s="98"/>
      <c r="AZ32" s="99"/>
      <c r="BA32" s="100"/>
      <c r="BB32" s="98"/>
      <c r="BC32" s="99"/>
      <c r="BD32" s="100"/>
      <c r="BE32" s="98"/>
      <c r="BF32" s="99"/>
      <c r="BG32" s="100"/>
      <c r="BH32" s="98"/>
      <c r="BI32" s="99"/>
      <c r="BJ32" s="100"/>
      <c r="BK32" s="98"/>
      <c r="BL32" s="99"/>
      <c r="BM32" s="100"/>
      <c r="BN32" s="98"/>
      <c r="BO32" s="99"/>
      <c r="BP32" s="100"/>
      <c r="BQ32" s="98"/>
      <c r="BR32" s="99"/>
      <c r="BS32" s="100"/>
      <c r="BT32" s="98"/>
      <c r="BU32" s="99"/>
      <c r="BV32" s="100"/>
      <c r="BW32" s="98"/>
      <c r="BX32" s="99"/>
      <c r="BY32" s="100"/>
    </row>
    <row r="33" spans="1:80" s="94" customFormat="1" x14ac:dyDescent="0.2">
      <c r="A33" s="36" t="s">
        <v>98</v>
      </c>
      <c r="B33" s="36" t="s">
        <v>88</v>
      </c>
      <c r="C33" s="36" t="s">
        <v>99</v>
      </c>
      <c r="D33" s="36" t="s">
        <v>72</v>
      </c>
      <c r="E33" s="36">
        <v>110</v>
      </c>
      <c r="F33" s="96">
        <v>0.14499999999999999</v>
      </c>
      <c r="G33" s="96">
        <v>0.11899999999999999</v>
      </c>
      <c r="H33" s="96">
        <v>0.9230602671922975</v>
      </c>
      <c r="I33" s="96">
        <v>0.1386</v>
      </c>
      <c r="J33" s="96">
        <v>0.13200000000000001</v>
      </c>
      <c r="K33" s="96">
        <v>0.93886862553181727</v>
      </c>
      <c r="L33" s="96">
        <v>0.1188</v>
      </c>
      <c r="M33" s="96">
        <v>0.11220000000000001</v>
      </c>
      <c r="N33" s="96">
        <v>0.81311263765834707</v>
      </c>
      <c r="O33" s="96">
        <v>0.11220000000000001</v>
      </c>
      <c r="P33" s="96">
        <v>0.11220000000000001</v>
      </c>
      <c r="Q33" s="96">
        <v>0.79377286889814513</v>
      </c>
      <c r="R33" s="96">
        <v>0.1188</v>
      </c>
      <c r="S33" s="96">
        <v>0.10560000000000001</v>
      </c>
      <c r="T33" s="96">
        <v>0.79484192091671813</v>
      </c>
      <c r="U33" s="97">
        <v>0.14520000000000002</v>
      </c>
      <c r="V33" s="97">
        <v>0.12540000000000001</v>
      </c>
      <c r="W33" s="97">
        <v>0.96601649093305642</v>
      </c>
      <c r="X33" s="97">
        <v>0.1716</v>
      </c>
      <c r="Y33" s="97">
        <v>0.1386</v>
      </c>
      <c r="Z33" s="97">
        <v>1.1026251186633198</v>
      </c>
      <c r="AA33" s="97">
        <v>0.18480000000000002</v>
      </c>
      <c r="AB33" s="97">
        <v>0.15180000000000002</v>
      </c>
      <c r="AC33" s="97">
        <v>1.1904675338031339</v>
      </c>
      <c r="AD33" s="97">
        <v>0.21120000000000003</v>
      </c>
      <c r="AE33" s="97">
        <v>0.15840000000000001</v>
      </c>
      <c r="AF33" s="97">
        <v>1.3161479586206282</v>
      </c>
      <c r="AG33" s="97">
        <v>0.25739999999999996</v>
      </c>
      <c r="AH33" s="97">
        <v>0.18480000000000002</v>
      </c>
      <c r="AI33" s="97">
        <v>1.5918160885516912</v>
      </c>
      <c r="AJ33" s="97">
        <v>0.23100000000000001</v>
      </c>
      <c r="AK33" s="97">
        <v>0.15180000000000002</v>
      </c>
      <c r="AL33" s="97">
        <v>1.3728167843855581</v>
      </c>
      <c r="AM33" s="97">
        <v>0.21780000000000002</v>
      </c>
      <c r="AN33" s="97">
        <v>0.14520000000000002</v>
      </c>
      <c r="AO33" s="97">
        <v>1.3059880746899348</v>
      </c>
      <c r="AP33" s="97">
        <v>0.21120000000000003</v>
      </c>
      <c r="AQ33" s="97">
        <v>0.15180000000000002</v>
      </c>
      <c r="AR33" s="97">
        <v>1.2739242942620543</v>
      </c>
      <c r="AS33" s="97">
        <v>0.22440000000000002</v>
      </c>
      <c r="AT33" s="97">
        <v>0.15840000000000001</v>
      </c>
      <c r="AU33" s="97">
        <v>1.3524068264644398</v>
      </c>
      <c r="AV33" s="97">
        <v>0.23760000000000001</v>
      </c>
      <c r="AW33" s="97">
        <v>0.18480000000000002</v>
      </c>
      <c r="AX33" s="97">
        <v>1.5029236690900789</v>
      </c>
      <c r="AY33" s="97">
        <v>0.19800000000000001</v>
      </c>
      <c r="AZ33" s="97">
        <v>0.14520000000000002</v>
      </c>
      <c r="BA33" s="97">
        <v>1.2264181947142589</v>
      </c>
      <c r="BB33" s="97">
        <v>0.18480000000000002</v>
      </c>
      <c r="BC33" s="97">
        <v>0.13200000000000001</v>
      </c>
      <c r="BD33" s="97">
        <v>1.1330542423001306</v>
      </c>
      <c r="BE33" s="97">
        <v>0.18480000000000002</v>
      </c>
      <c r="BF33" s="97">
        <v>0.1188</v>
      </c>
      <c r="BG33" s="97">
        <v>1.0820972135966234</v>
      </c>
      <c r="BH33" s="97">
        <v>0.19140000000000001</v>
      </c>
      <c r="BI33" s="97">
        <v>0.12540000000000001</v>
      </c>
      <c r="BJ33" s="97">
        <v>1.1347312419996733</v>
      </c>
      <c r="BK33" s="97">
        <v>0.19800000000000001</v>
      </c>
      <c r="BL33" s="97">
        <v>0.15180000000000002</v>
      </c>
      <c r="BM33" s="97">
        <v>1.2215519201483238</v>
      </c>
      <c r="BN33" s="97">
        <v>0.19800000000000001</v>
      </c>
      <c r="BO33" s="97">
        <v>0.15180000000000002</v>
      </c>
      <c r="BP33" s="97">
        <v>1.219277136860546</v>
      </c>
      <c r="BQ33" s="97">
        <v>0.19140000000000001</v>
      </c>
      <c r="BR33" s="97">
        <v>0.15180000000000002</v>
      </c>
      <c r="BS33" s="97">
        <v>1.1978565004623862</v>
      </c>
      <c r="BT33" s="97">
        <v>0.18480000000000002</v>
      </c>
      <c r="BU33" s="97">
        <v>0.1386</v>
      </c>
      <c r="BV33" s="97">
        <v>1.1205503898109208</v>
      </c>
      <c r="BW33" s="97">
        <v>0.19140000000000001</v>
      </c>
      <c r="BX33" s="97">
        <v>0.1386</v>
      </c>
      <c r="BY33" s="97">
        <v>1.1463239317682403</v>
      </c>
    </row>
    <row r="34" spans="1:80" s="94" customFormat="1" x14ac:dyDescent="0.2">
      <c r="A34" s="36" t="s">
        <v>98</v>
      </c>
      <c r="B34" s="36" t="s">
        <v>88</v>
      </c>
      <c r="C34" s="36" t="s">
        <v>99</v>
      </c>
      <c r="D34" s="36" t="s">
        <v>75</v>
      </c>
      <c r="E34" s="36">
        <v>110</v>
      </c>
      <c r="F34" s="47"/>
      <c r="G34" s="48"/>
      <c r="H34" s="49"/>
      <c r="I34" s="98"/>
      <c r="J34" s="99"/>
      <c r="K34" s="100"/>
      <c r="L34" s="98"/>
      <c r="M34" s="99"/>
      <c r="N34" s="100"/>
      <c r="O34" s="98"/>
      <c r="P34" s="99"/>
      <c r="Q34" s="100"/>
      <c r="R34" s="98"/>
      <c r="S34" s="99"/>
      <c r="T34" s="100"/>
      <c r="U34" s="98"/>
      <c r="V34" s="99"/>
      <c r="W34" s="100"/>
      <c r="X34" s="98"/>
      <c r="Y34" s="99"/>
      <c r="Z34" s="100"/>
      <c r="AA34" s="98"/>
      <c r="AB34" s="99"/>
      <c r="AC34" s="100"/>
      <c r="AD34" s="98"/>
      <c r="AE34" s="99"/>
      <c r="AF34" s="100"/>
      <c r="AG34" s="98"/>
      <c r="AH34" s="99"/>
      <c r="AI34" s="100"/>
      <c r="AJ34" s="98"/>
      <c r="AK34" s="99"/>
      <c r="AL34" s="100"/>
      <c r="AM34" s="98"/>
      <c r="AN34" s="99"/>
      <c r="AO34" s="100"/>
      <c r="AP34" s="98"/>
      <c r="AQ34" s="99"/>
      <c r="AR34" s="100"/>
      <c r="AS34" s="98"/>
      <c r="AT34" s="99"/>
      <c r="AU34" s="100"/>
      <c r="AV34" s="98"/>
      <c r="AW34" s="99"/>
      <c r="AX34" s="100"/>
      <c r="AY34" s="98"/>
      <c r="AZ34" s="99"/>
      <c r="BA34" s="100"/>
      <c r="BB34" s="98"/>
      <c r="BC34" s="99"/>
      <c r="BD34" s="100"/>
      <c r="BE34" s="98"/>
      <c r="BF34" s="99"/>
      <c r="BG34" s="100"/>
      <c r="BH34" s="98"/>
      <c r="BI34" s="99"/>
      <c r="BJ34" s="100"/>
      <c r="BK34" s="98"/>
      <c r="BL34" s="99"/>
      <c r="BM34" s="100"/>
      <c r="BN34" s="98"/>
      <c r="BO34" s="99"/>
      <c r="BP34" s="100"/>
      <c r="BQ34" s="98"/>
      <c r="BR34" s="99"/>
      <c r="BS34" s="100"/>
      <c r="BT34" s="98"/>
      <c r="BU34" s="99"/>
      <c r="BV34" s="100"/>
      <c r="BW34" s="98"/>
      <c r="BX34" s="99"/>
      <c r="BY34" s="100"/>
    </row>
    <row r="35" spans="1:80" s="94" customFormat="1" x14ac:dyDescent="0.2">
      <c r="A35" s="36" t="s">
        <v>98</v>
      </c>
      <c r="B35" s="36" t="s">
        <v>214</v>
      </c>
      <c r="C35" s="36"/>
      <c r="D35" s="36"/>
      <c r="E35" s="36">
        <v>110</v>
      </c>
      <c r="F35" s="85" t="s">
        <v>213</v>
      </c>
      <c r="G35" s="86"/>
      <c r="H35" s="87"/>
      <c r="I35" s="98" t="s">
        <v>213</v>
      </c>
      <c r="J35" s="99"/>
      <c r="K35" s="100"/>
      <c r="L35" s="98" t="s">
        <v>213</v>
      </c>
      <c r="M35" s="99"/>
      <c r="N35" s="100"/>
      <c r="O35" s="98" t="s">
        <v>213</v>
      </c>
      <c r="P35" s="99"/>
      <c r="Q35" s="100"/>
      <c r="R35" s="98" t="s">
        <v>213</v>
      </c>
      <c r="S35" s="99"/>
      <c r="T35" s="100"/>
      <c r="U35" s="98" t="s">
        <v>213</v>
      </c>
      <c r="V35" s="99"/>
      <c r="W35" s="100"/>
      <c r="X35" s="98" t="s">
        <v>213</v>
      </c>
      <c r="Y35" s="99"/>
      <c r="Z35" s="100"/>
      <c r="AA35" s="98" t="s">
        <v>213</v>
      </c>
      <c r="AB35" s="99"/>
      <c r="AC35" s="100"/>
      <c r="AD35" s="98" t="s">
        <v>213</v>
      </c>
      <c r="AE35" s="99"/>
      <c r="AF35" s="100"/>
      <c r="AG35" s="98" t="s">
        <v>213</v>
      </c>
      <c r="AH35" s="99"/>
      <c r="AI35" s="100"/>
      <c r="AJ35" s="98" t="s">
        <v>213</v>
      </c>
      <c r="AK35" s="99"/>
      <c r="AL35" s="100"/>
      <c r="AM35" s="98" t="s">
        <v>213</v>
      </c>
      <c r="AN35" s="99"/>
      <c r="AO35" s="100"/>
      <c r="AP35" s="98" t="s">
        <v>213</v>
      </c>
      <c r="AQ35" s="99"/>
      <c r="AR35" s="100"/>
      <c r="AS35" s="98" t="s">
        <v>213</v>
      </c>
      <c r="AT35" s="99"/>
      <c r="AU35" s="100"/>
      <c r="AV35" s="98" t="s">
        <v>213</v>
      </c>
      <c r="AW35" s="99"/>
      <c r="AX35" s="100"/>
      <c r="AY35" s="98" t="s">
        <v>213</v>
      </c>
      <c r="AZ35" s="99"/>
      <c r="BA35" s="100"/>
      <c r="BB35" s="98" t="s">
        <v>213</v>
      </c>
      <c r="BC35" s="99"/>
      <c r="BD35" s="100"/>
      <c r="BE35" s="98" t="s">
        <v>213</v>
      </c>
      <c r="BF35" s="99"/>
      <c r="BG35" s="100"/>
      <c r="BH35" s="98" t="s">
        <v>213</v>
      </c>
      <c r="BI35" s="99"/>
      <c r="BJ35" s="100"/>
      <c r="BK35" s="98" t="s">
        <v>213</v>
      </c>
      <c r="BL35" s="99"/>
      <c r="BM35" s="100"/>
      <c r="BN35" s="98" t="s">
        <v>213</v>
      </c>
      <c r="BO35" s="99"/>
      <c r="BP35" s="100"/>
      <c r="BQ35" s="98" t="s">
        <v>213</v>
      </c>
      <c r="BR35" s="99"/>
      <c r="BS35" s="100"/>
      <c r="BT35" s="98" t="s">
        <v>213</v>
      </c>
      <c r="BU35" s="99"/>
      <c r="BV35" s="100"/>
      <c r="BW35" s="98" t="s">
        <v>213</v>
      </c>
      <c r="BX35" s="99"/>
      <c r="BY35" s="100"/>
    </row>
    <row r="36" spans="1:80" s="94" customFormat="1" x14ac:dyDescent="0.2">
      <c r="A36" s="36" t="s">
        <v>98</v>
      </c>
      <c r="B36" s="36" t="s">
        <v>215</v>
      </c>
      <c r="C36" s="36"/>
      <c r="D36" s="36"/>
      <c r="E36" s="36">
        <v>110</v>
      </c>
      <c r="F36" s="85" t="s">
        <v>213</v>
      </c>
      <c r="G36" s="86"/>
      <c r="H36" s="87"/>
      <c r="I36" s="98" t="s">
        <v>213</v>
      </c>
      <c r="J36" s="99"/>
      <c r="K36" s="100"/>
      <c r="L36" s="98" t="s">
        <v>213</v>
      </c>
      <c r="M36" s="99"/>
      <c r="N36" s="100"/>
      <c r="O36" s="98" t="s">
        <v>213</v>
      </c>
      <c r="P36" s="99"/>
      <c r="Q36" s="100"/>
      <c r="R36" s="98" t="s">
        <v>213</v>
      </c>
      <c r="S36" s="99"/>
      <c r="T36" s="100"/>
      <c r="U36" s="98" t="s">
        <v>213</v>
      </c>
      <c r="V36" s="99"/>
      <c r="W36" s="100"/>
      <c r="X36" s="98" t="s">
        <v>213</v>
      </c>
      <c r="Y36" s="99"/>
      <c r="Z36" s="100"/>
      <c r="AA36" s="98" t="s">
        <v>213</v>
      </c>
      <c r="AB36" s="99"/>
      <c r="AC36" s="100"/>
      <c r="AD36" s="98" t="s">
        <v>213</v>
      </c>
      <c r="AE36" s="99"/>
      <c r="AF36" s="100"/>
      <c r="AG36" s="98" t="s">
        <v>213</v>
      </c>
      <c r="AH36" s="99"/>
      <c r="AI36" s="100"/>
      <c r="AJ36" s="98" t="s">
        <v>213</v>
      </c>
      <c r="AK36" s="99"/>
      <c r="AL36" s="100"/>
      <c r="AM36" s="98" t="s">
        <v>213</v>
      </c>
      <c r="AN36" s="99"/>
      <c r="AO36" s="100"/>
      <c r="AP36" s="98" t="s">
        <v>213</v>
      </c>
      <c r="AQ36" s="99"/>
      <c r="AR36" s="100"/>
      <c r="AS36" s="98" t="s">
        <v>213</v>
      </c>
      <c r="AT36" s="99"/>
      <c r="AU36" s="100"/>
      <c r="AV36" s="98" t="s">
        <v>213</v>
      </c>
      <c r="AW36" s="99"/>
      <c r="AX36" s="100"/>
      <c r="AY36" s="98" t="s">
        <v>213</v>
      </c>
      <c r="AZ36" s="99"/>
      <c r="BA36" s="100"/>
      <c r="BB36" s="98" t="s">
        <v>213</v>
      </c>
      <c r="BC36" s="99"/>
      <c r="BD36" s="100"/>
      <c r="BE36" s="98" t="s">
        <v>213</v>
      </c>
      <c r="BF36" s="99"/>
      <c r="BG36" s="100"/>
      <c r="BH36" s="98" t="s">
        <v>213</v>
      </c>
      <c r="BI36" s="99"/>
      <c r="BJ36" s="100"/>
      <c r="BK36" s="98" t="s">
        <v>213</v>
      </c>
      <c r="BL36" s="99"/>
      <c r="BM36" s="100"/>
      <c r="BN36" s="98" t="s">
        <v>213</v>
      </c>
      <c r="BO36" s="99"/>
      <c r="BP36" s="100"/>
      <c r="BQ36" s="98" t="s">
        <v>213</v>
      </c>
      <c r="BR36" s="99"/>
      <c r="BS36" s="100"/>
      <c r="BT36" s="98" t="s">
        <v>213</v>
      </c>
      <c r="BU36" s="99"/>
      <c r="BV36" s="100"/>
      <c r="BW36" s="98" t="s">
        <v>213</v>
      </c>
      <c r="BX36" s="99"/>
      <c r="BY36" s="100"/>
    </row>
    <row r="37" spans="1:80" x14ac:dyDescent="0.2">
      <c r="A37" s="17" t="s">
        <v>100</v>
      </c>
      <c r="B37" s="17" t="s">
        <v>101</v>
      </c>
      <c r="C37" s="13" t="s">
        <v>64</v>
      </c>
      <c r="D37" s="17" t="s">
        <v>65</v>
      </c>
      <c r="E37" s="13">
        <v>110</v>
      </c>
      <c r="F37" s="41">
        <v>115.3</v>
      </c>
      <c r="G37" s="42"/>
      <c r="H37" s="43"/>
      <c r="I37" s="89">
        <v>115.77500152587891</v>
      </c>
      <c r="J37" s="90"/>
      <c r="K37" s="91"/>
      <c r="L37" s="89">
        <v>114.09200286865234</v>
      </c>
      <c r="M37" s="90"/>
      <c r="N37" s="91"/>
      <c r="O37" s="89">
        <v>113.95999908447266</v>
      </c>
      <c r="P37" s="90"/>
      <c r="Q37" s="91"/>
      <c r="R37" s="89">
        <v>114.25699615478516</v>
      </c>
      <c r="S37" s="90"/>
      <c r="T37" s="91"/>
      <c r="U37" s="89">
        <v>114.14700317382812</v>
      </c>
      <c r="V37" s="90"/>
      <c r="W37" s="91"/>
      <c r="X37" s="89">
        <v>114.47699737548828</v>
      </c>
      <c r="Y37" s="90"/>
      <c r="Z37" s="91"/>
      <c r="AA37" s="89">
        <v>115.09300231933594</v>
      </c>
      <c r="AB37" s="90"/>
      <c r="AC37" s="91"/>
      <c r="AD37" s="89">
        <v>114.91699981689453</v>
      </c>
      <c r="AE37" s="90"/>
      <c r="AF37" s="91"/>
      <c r="AG37" s="89">
        <v>113.67399597167969</v>
      </c>
      <c r="AH37" s="90"/>
      <c r="AI37" s="91"/>
      <c r="AJ37" s="89">
        <v>114.69699859619141</v>
      </c>
      <c r="AK37" s="90"/>
      <c r="AL37" s="91"/>
      <c r="AM37" s="89">
        <v>113.36599731445312</v>
      </c>
      <c r="AN37" s="90"/>
      <c r="AO37" s="91"/>
      <c r="AP37" s="89">
        <v>116.00599670410156</v>
      </c>
      <c r="AQ37" s="90"/>
      <c r="AR37" s="91"/>
      <c r="AS37" s="89">
        <v>115.97299957275391</v>
      </c>
      <c r="AT37" s="90"/>
      <c r="AU37" s="91"/>
      <c r="AV37" s="89">
        <v>114.05899810791016</v>
      </c>
      <c r="AW37" s="90"/>
      <c r="AX37" s="91"/>
      <c r="AY37" s="89">
        <v>113.73999786376953</v>
      </c>
      <c r="AZ37" s="90"/>
      <c r="BA37" s="91"/>
      <c r="BB37" s="89">
        <v>113.0469970703125</v>
      </c>
      <c r="BC37" s="90"/>
      <c r="BD37" s="91"/>
      <c r="BE37" s="89">
        <v>114.68599700927734</v>
      </c>
      <c r="BF37" s="90"/>
      <c r="BG37" s="91"/>
      <c r="BH37" s="89">
        <v>113.87200164794922</v>
      </c>
      <c r="BI37" s="90"/>
      <c r="BJ37" s="91"/>
      <c r="BK37" s="89">
        <v>115.48899841308594</v>
      </c>
      <c r="BL37" s="90"/>
      <c r="BM37" s="91"/>
      <c r="BN37" s="89">
        <v>115.7969970703125</v>
      </c>
      <c r="BO37" s="90"/>
      <c r="BP37" s="91"/>
      <c r="BQ37" s="89">
        <v>115.73100280761719</v>
      </c>
      <c r="BR37" s="90"/>
      <c r="BS37" s="91"/>
      <c r="BT37" s="89">
        <v>117.04000091552734</v>
      </c>
      <c r="BU37" s="90"/>
      <c r="BV37" s="91"/>
      <c r="BW37" s="101">
        <v>116.66600036621094</v>
      </c>
      <c r="BX37" s="101"/>
      <c r="BY37" s="101"/>
      <c r="BZ37" s="95"/>
      <c r="CA37" s="95"/>
      <c r="CB37" s="95"/>
    </row>
    <row r="38" spans="1:80" x14ac:dyDescent="0.2">
      <c r="A38" s="17" t="s">
        <v>100</v>
      </c>
      <c r="B38" s="17" t="s">
        <v>102</v>
      </c>
      <c r="C38" s="13" t="s">
        <v>64</v>
      </c>
      <c r="D38" s="17" t="s">
        <v>65</v>
      </c>
      <c r="E38" s="13">
        <v>110</v>
      </c>
      <c r="F38" s="41">
        <v>115.8</v>
      </c>
      <c r="G38" s="42"/>
      <c r="H38" s="43"/>
      <c r="I38" s="61">
        <v>117.00699615478516</v>
      </c>
      <c r="J38" s="62"/>
      <c r="K38" s="63"/>
      <c r="L38" s="61">
        <v>115.23600006103516</v>
      </c>
      <c r="M38" s="62"/>
      <c r="N38" s="63"/>
      <c r="O38" s="61">
        <v>115.12599945068359</v>
      </c>
      <c r="P38" s="62"/>
      <c r="Q38" s="63"/>
      <c r="R38" s="61">
        <v>115.41200256347656</v>
      </c>
      <c r="S38" s="62"/>
      <c r="T38" s="63"/>
      <c r="U38" s="61">
        <v>115.03800201416016</v>
      </c>
      <c r="V38" s="62"/>
      <c r="W38" s="63"/>
      <c r="X38" s="61">
        <v>115.697998046875</v>
      </c>
      <c r="Y38" s="62"/>
      <c r="Z38" s="63"/>
      <c r="AA38" s="61">
        <v>116.01699829101562</v>
      </c>
      <c r="AB38" s="62"/>
      <c r="AC38" s="63"/>
      <c r="AD38" s="61">
        <v>115.94000244140625</v>
      </c>
      <c r="AE38" s="62"/>
      <c r="AF38" s="63"/>
      <c r="AG38" s="61">
        <v>114.68599700927734</v>
      </c>
      <c r="AH38" s="62"/>
      <c r="AI38" s="63"/>
      <c r="AJ38" s="61">
        <v>115.76399993896484</v>
      </c>
      <c r="AK38" s="62"/>
      <c r="AL38" s="63"/>
      <c r="AM38" s="61">
        <v>114.44400024414062</v>
      </c>
      <c r="AN38" s="62"/>
      <c r="AO38" s="63"/>
      <c r="AP38" s="61">
        <v>117.05100250244141</v>
      </c>
      <c r="AQ38" s="62"/>
      <c r="AR38" s="63"/>
      <c r="AS38" s="61">
        <v>116.69899749755859</v>
      </c>
      <c r="AT38" s="62"/>
      <c r="AU38" s="63"/>
      <c r="AV38" s="61">
        <v>115.12599945068359</v>
      </c>
      <c r="AW38" s="62"/>
      <c r="AX38" s="63"/>
      <c r="AY38" s="61">
        <v>114.74099731445312</v>
      </c>
      <c r="AZ38" s="62"/>
      <c r="BA38" s="63"/>
      <c r="BB38" s="61">
        <v>114.03700256347656</v>
      </c>
      <c r="BC38" s="62"/>
      <c r="BD38" s="63"/>
      <c r="BE38" s="61">
        <v>115.67600250244141</v>
      </c>
      <c r="BF38" s="62"/>
      <c r="BG38" s="63"/>
      <c r="BH38" s="61">
        <v>115.00499725341797</v>
      </c>
      <c r="BI38" s="62"/>
      <c r="BJ38" s="63"/>
      <c r="BK38" s="61">
        <v>116.62200164794922</v>
      </c>
      <c r="BL38" s="62"/>
      <c r="BM38" s="63"/>
      <c r="BN38" s="61">
        <v>116.59999847412109</v>
      </c>
      <c r="BO38" s="62"/>
      <c r="BP38" s="63"/>
      <c r="BQ38" s="61">
        <v>116.59999847412109</v>
      </c>
      <c r="BR38" s="62"/>
      <c r="BS38" s="63"/>
      <c r="BT38" s="61">
        <v>117.90899658203125</v>
      </c>
      <c r="BU38" s="62"/>
      <c r="BV38" s="63"/>
      <c r="BW38" s="61">
        <v>117.58999633789063</v>
      </c>
      <c r="BX38" s="62"/>
      <c r="BY38" s="62"/>
      <c r="BZ38" s="95"/>
      <c r="CA38" s="95"/>
      <c r="CB38" s="95"/>
    </row>
    <row r="39" spans="1:80" x14ac:dyDescent="0.2">
      <c r="A39" s="17" t="s">
        <v>100</v>
      </c>
      <c r="B39" s="17" t="s">
        <v>103</v>
      </c>
      <c r="C39" s="13" t="s">
        <v>64</v>
      </c>
      <c r="D39" s="17" t="s">
        <v>65</v>
      </c>
      <c r="E39" s="13">
        <v>35</v>
      </c>
      <c r="F39" s="41">
        <v>35.4</v>
      </c>
      <c r="G39" s="42"/>
      <c r="H39" s="43"/>
      <c r="I39" s="102">
        <v>35.857921600341797</v>
      </c>
      <c r="J39" s="103"/>
      <c r="K39" s="104"/>
      <c r="L39" s="102">
        <v>35.343215942382813</v>
      </c>
      <c r="M39" s="103"/>
      <c r="N39" s="104"/>
      <c r="O39" s="102">
        <v>35.343215942382813</v>
      </c>
      <c r="P39" s="103"/>
      <c r="Q39" s="104"/>
      <c r="R39" s="102">
        <v>35.343215942382813</v>
      </c>
      <c r="S39" s="103"/>
      <c r="T39" s="104"/>
      <c r="U39" s="102">
        <v>35.343215942382813</v>
      </c>
      <c r="V39" s="103"/>
      <c r="W39" s="104"/>
      <c r="X39" s="102">
        <v>35.343215942382813</v>
      </c>
      <c r="Y39" s="103"/>
      <c r="Z39" s="104"/>
      <c r="AA39" s="102">
        <v>35.514785766601562</v>
      </c>
      <c r="AB39" s="103"/>
      <c r="AC39" s="104"/>
      <c r="AD39" s="102">
        <v>35.171646118164063</v>
      </c>
      <c r="AE39" s="103"/>
      <c r="AF39" s="104"/>
      <c r="AG39" s="102">
        <v>36.201061248779297</v>
      </c>
      <c r="AH39" s="103"/>
      <c r="AI39" s="104"/>
      <c r="AJ39" s="102">
        <v>36.544197082519531</v>
      </c>
      <c r="AK39" s="103"/>
      <c r="AL39" s="104"/>
      <c r="AM39" s="102">
        <v>36.029491424560547</v>
      </c>
      <c r="AN39" s="103"/>
      <c r="AO39" s="104"/>
      <c r="AP39" s="102">
        <v>37.058906555175781</v>
      </c>
      <c r="AQ39" s="103"/>
      <c r="AR39" s="104"/>
      <c r="AS39" s="102">
        <v>36.887336730957031</v>
      </c>
      <c r="AT39" s="103"/>
      <c r="AU39" s="104"/>
      <c r="AV39" s="102">
        <v>36.372627258300781</v>
      </c>
      <c r="AW39" s="103"/>
      <c r="AX39" s="104"/>
      <c r="AY39" s="102">
        <v>36.029491424560547</v>
      </c>
      <c r="AZ39" s="103"/>
      <c r="BA39" s="104"/>
      <c r="BB39" s="102">
        <v>35.686351776123047</v>
      </c>
      <c r="BC39" s="103"/>
      <c r="BD39" s="104"/>
      <c r="BE39" s="102">
        <v>36.372627258300781</v>
      </c>
      <c r="BF39" s="103"/>
      <c r="BG39" s="104"/>
      <c r="BH39" s="102">
        <v>36.372627258300781</v>
      </c>
      <c r="BI39" s="103"/>
      <c r="BJ39" s="104"/>
      <c r="BK39" s="102">
        <v>36.715766906738281</v>
      </c>
      <c r="BL39" s="103"/>
      <c r="BM39" s="104"/>
      <c r="BN39" s="102">
        <v>35.857921600341797</v>
      </c>
      <c r="BO39" s="103"/>
      <c r="BP39" s="104"/>
      <c r="BQ39" s="102">
        <v>35.514785766601562</v>
      </c>
      <c r="BR39" s="103"/>
      <c r="BS39" s="104"/>
      <c r="BT39" s="102">
        <v>36.029491424560547</v>
      </c>
      <c r="BU39" s="103"/>
      <c r="BV39" s="104"/>
      <c r="BW39" s="102">
        <v>36.029491424560547</v>
      </c>
      <c r="BX39" s="103"/>
      <c r="BY39" s="104"/>
    </row>
    <row r="40" spans="1:80" x14ac:dyDescent="0.2">
      <c r="A40" s="17" t="s">
        <v>100</v>
      </c>
      <c r="B40" s="17" t="s">
        <v>104</v>
      </c>
      <c r="C40" s="13" t="s">
        <v>64</v>
      </c>
      <c r="D40" s="17" t="s">
        <v>65</v>
      </c>
      <c r="E40" s="13">
        <v>35</v>
      </c>
      <c r="F40" s="41">
        <v>36</v>
      </c>
      <c r="G40" s="42"/>
      <c r="H40" s="43"/>
      <c r="I40" s="102">
        <v>35.686351776123047</v>
      </c>
      <c r="J40" s="103"/>
      <c r="K40" s="104"/>
      <c r="L40" s="102">
        <v>35.171646118164063</v>
      </c>
      <c r="M40" s="103"/>
      <c r="N40" s="104"/>
      <c r="O40" s="102">
        <v>35.343215942382813</v>
      </c>
      <c r="P40" s="103"/>
      <c r="Q40" s="104"/>
      <c r="R40" s="102">
        <v>35.343215942382813</v>
      </c>
      <c r="S40" s="103"/>
      <c r="T40" s="104"/>
      <c r="U40" s="102">
        <v>35.343215942382813</v>
      </c>
      <c r="V40" s="103"/>
      <c r="W40" s="104"/>
      <c r="X40" s="102">
        <v>35.343215942382813</v>
      </c>
      <c r="Y40" s="103"/>
      <c r="Z40" s="104"/>
      <c r="AA40" s="102">
        <v>35.343215942382813</v>
      </c>
      <c r="AB40" s="103"/>
      <c r="AC40" s="104"/>
      <c r="AD40" s="102">
        <v>35.000076293945313</v>
      </c>
      <c r="AE40" s="103"/>
      <c r="AF40" s="104"/>
      <c r="AG40" s="105">
        <v>35.857921600341797</v>
      </c>
      <c r="AH40" s="106"/>
      <c r="AI40" s="107"/>
      <c r="AJ40" s="102">
        <v>36.372627258300781</v>
      </c>
      <c r="AK40" s="103"/>
      <c r="AL40" s="104"/>
      <c r="AM40" s="102">
        <v>35.686351776123047</v>
      </c>
      <c r="AN40" s="103"/>
      <c r="AO40" s="104"/>
      <c r="AP40" s="102">
        <v>36.887336730957031</v>
      </c>
      <c r="AQ40" s="103"/>
      <c r="AR40" s="104"/>
      <c r="AS40" s="102">
        <v>36.715766906738281</v>
      </c>
      <c r="AT40" s="103"/>
      <c r="AU40" s="104"/>
      <c r="AV40" s="102">
        <v>36.201061248779297</v>
      </c>
      <c r="AW40" s="103"/>
      <c r="AX40" s="104"/>
      <c r="AY40" s="102">
        <v>36.029491424560547</v>
      </c>
      <c r="AZ40" s="103"/>
      <c r="BA40" s="104"/>
      <c r="BB40" s="102">
        <v>35.514785766601562</v>
      </c>
      <c r="BC40" s="103"/>
      <c r="BD40" s="104"/>
      <c r="BE40" s="102">
        <v>36.372627258300781</v>
      </c>
      <c r="BF40" s="103"/>
      <c r="BG40" s="104"/>
      <c r="BH40" s="102">
        <v>36.201061248779297</v>
      </c>
      <c r="BI40" s="103"/>
      <c r="BJ40" s="104"/>
      <c r="BK40" s="102">
        <v>36.372627258300781</v>
      </c>
      <c r="BL40" s="103"/>
      <c r="BM40" s="104"/>
      <c r="BN40" s="102">
        <v>36.372627258300781</v>
      </c>
      <c r="BO40" s="103"/>
      <c r="BP40" s="104"/>
      <c r="BQ40" s="102">
        <v>35.857921600341797</v>
      </c>
      <c r="BR40" s="103"/>
      <c r="BS40" s="104"/>
      <c r="BT40" s="102">
        <v>36.372627258300781</v>
      </c>
      <c r="BU40" s="103"/>
      <c r="BV40" s="104"/>
      <c r="BW40" s="102">
        <v>36.372627258300781</v>
      </c>
      <c r="BX40" s="103"/>
      <c r="BY40" s="104"/>
    </row>
    <row r="41" spans="1:80" x14ac:dyDescent="0.2">
      <c r="A41" s="17" t="s">
        <v>100</v>
      </c>
      <c r="B41" s="17" t="s">
        <v>105</v>
      </c>
      <c r="C41" s="13" t="s">
        <v>64</v>
      </c>
      <c r="D41" s="17" t="s">
        <v>65</v>
      </c>
      <c r="E41" s="13">
        <v>10</v>
      </c>
      <c r="F41" s="41">
        <v>10</v>
      </c>
      <c r="G41" s="42"/>
      <c r="H41" s="43"/>
      <c r="I41" s="102">
        <v>10.147139549255371</v>
      </c>
      <c r="J41" s="103"/>
      <c r="K41" s="104"/>
      <c r="L41" s="102">
        <v>10.049099922180176</v>
      </c>
      <c r="M41" s="103"/>
      <c r="N41" s="104"/>
      <c r="O41" s="102">
        <v>10.049099922180176</v>
      </c>
      <c r="P41" s="103"/>
      <c r="Q41" s="104"/>
      <c r="R41" s="102">
        <v>10.000080108642578</v>
      </c>
      <c r="S41" s="103"/>
      <c r="T41" s="104"/>
      <c r="U41" s="102">
        <v>10.049099922180176</v>
      </c>
      <c r="V41" s="103"/>
      <c r="W41" s="104"/>
      <c r="X41" s="102">
        <v>10.000080108642578</v>
      </c>
      <c r="Y41" s="103"/>
      <c r="Z41" s="104"/>
      <c r="AA41" s="102">
        <v>10.098119735717773</v>
      </c>
      <c r="AB41" s="103"/>
      <c r="AC41" s="104"/>
      <c r="AD41" s="102">
        <v>10.000080108642578</v>
      </c>
      <c r="AE41" s="103"/>
      <c r="AF41" s="104"/>
      <c r="AG41" s="102">
        <v>10.196160316467285</v>
      </c>
      <c r="AH41" s="103"/>
      <c r="AI41" s="104"/>
      <c r="AJ41" s="102">
        <v>10.29419994354248</v>
      </c>
      <c r="AK41" s="103"/>
      <c r="AL41" s="104"/>
      <c r="AM41" s="102">
        <v>10.196160316467285</v>
      </c>
      <c r="AN41" s="103"/>
      <c r="AO41" s="104"/>
      <c r="AP41" s="102">
        <v>10.539299964904785</v>
      </c>
      <c r="AQ41" s="103"/>
      <c r="AR41" s="104"/>
      <c r="AS41" s="102">
        <v>10.490280151367187</v>
      </c>
      <c r="AT41" s="103"/>
      <c r="AU41" s="104"/>
      <c r="AV41" s="102">
        <v>10.29419994354248</v>
      </c>
      <c r="AW41" s="103"/>
      <c r="AX41" s="104"/>
      <c r="AY41" s="102">
        <v>10.196160316467285</v>
      </c>
      <c r="AZ41" s="103"/>
      <c r="BA41" s="104"/>
      <c r="BB41" s="102">
        <v>10.098119735717773</v>
      </c>
      <c r="BC41" s="103"/>
      <c r="BD41" s="104"/>
      <c r="BE41" s="102">
        <v>10.343219757080078</v>
      </c>
      <c r="BF41" s="103"/>
      <c r="BG41" s="104"/>
      <c r="BH41" s="102">
        <v>10.29419994354248</v>
      </c>
      <c r="BI41" s="103"/>
      <c r="BJ41" s="104"/>
      <c r="BK41" s="102">
        <v>10.392239570617676</v>
      </c>
      <c r="BL41" s="103"/>
      <c r="BM41" s="104"/>
      <c r="BN41" s="102">
        <v>10.147139549255371</v>
      </c>
      <c r="BO41" s="103"/>
      <c r="BP41" s="104"/>
      <c r="BQ41" s="102">
        <v>10.098119735717773</v>
      </c>
      <c r="BR41" s="103"/>
      <c r="BS41" s="104"/>
      <c r="BT41" s="102">
        <v>10.196160316467285</v>
      </c>
      <c r="BU41" s="103"/>
      <c r="BV41" s="104"/>
      <c r="BW41" s="102">
        <v>10.196160316467285</v>
      </c>
      <c r="BX41" s="103"/>
      <c r="BY41" s="104"/>
    </row>
    <row r="42" spans="1:80" x14ac:dyDescent="0.2">
      <c r="A42" s="17" t="s">
        <v>100</v>
      </c>
      <c r="B42" s="17" t="s">
        <v>106</v>
      </c>
      <c r="C42" s="13" t="s">
        <v>64</v>
      </c>
      <c r="D42" s="17" t="s">
        <v>65</v>
      </c>
      <c r="E42" s="13">
        <v>10</v>
      </c>
      <c r="F42" s="41">
        <v>10.1</v>
      </c>
      <c r="G42" s="42"/>
      <c r="H42" s="43"/>
      <c r="I42" s="102">
        <v>10.147139549255371</v>
      </c>
      <c r="J42" s="103"/>
      <c r="K42" s="104"/>
      <c r="L42" s="102">
        <v>9.9510602951049805</v>
      </c>
      <c r="M42" s="103"/>
      <c r="N42" s="104"/>
      <c r="O42" s="102">
        <v>9.9510602951049805</v>
      </c>
      <c r="P42" s="103"/>
      <c r="Q42" s="104"/>
      <c r="R42" s="102">
        <v>10.000080108642578</v>
      </c>
      <c r="S42" s="103"/>
      <c r="T42" s="104"/>
      <c r="U42" s="102">
        <v>10.000080108642578</v>
      </c>
      <c r="V42" s="103"/>
      <c r="W42" s="104"/>
      <c r="X42" s="102">
        <v>10.000080108642578</v>
      </c>
      <c r="Y42" s="103"/>
      <c r="Z42" s="104"/>
      <c r="AA42" s="102">
        <v>10.000080108642578</v>
      </c>
      <c r="AB42" s="103"/>
      <c r="AC42" s="104"/>
      <c r="AD42" s="102">
        <v>9.9510602951049805</v>
      </c>
      <c r="AE42" s="103"/>
      <c r="AF42" s="104"/>
      <c r="AG42" s="102">
        <v>10.147139549255371</v>
      </c>
      <c r="AH42" s="103"/>
      <c r="AI42" s="104"/>
      <c r="AJ42" s="102">
        <v>10.29419994354248</v>
      </c>
      <c r="AK42" s="103"/>
      <c r="AL42" s="104"/>
      <c r="AM42" s="102">
        <v>10.098119735717773</v>
      </c>
      <c r="AN42" s="103"/>
      <c r="AO42" s="104"/>
      <c r="AP42" s="102">
        <v>10.392239570617676</v>
      </c>
      <c r="AQ42" s="103"/>
      <c r="AR42" s="104"/>
      <c r="AS42" s="102">
        <v>10.392239570617676</v>
      </c>
      <c r="AT42" s="103"/>
      <c r="AU42" s="104"/>
      <c r="AV42" s="102">
        <v>10.147139549255371</v>
      </c>
      <c r="AW42" s="103"/>
      <c r="AX42" s="104"/>
      <c r="AY42" s="102">
        <v>10.147139549255371</v>
      </c>
      <c r="AZ42" s="103"/>
      <c r="BA42" s="104"/>
      <c r="BB42" s="102">
        <v>9.9510602951049805</v>
      </c>
      <c r="BC42" s="103"/>
      <c r="BD42" s="104"/>
      <c r="BE42" s="102">
        <v>10.245180130004883</v>
      </c>
      <c r="BF42" s="103"/>
      <c r="BG42" s="104"/>
      <c r="BH42" s="102">
        <v>10.245180130004883</v>
      </c>
      <c r="BI42" s="103"/>
      <c r="BJ42" s="104"/>
      <c r="BK42" s="102">
        <v>10.29419994354248</v>
      </c>
      <c r="BL42" s="103"/>
      <c r="BM42" s="104"/>
      <c r="BN42" s="102">
        <v>10.245180130004883</v>
      </c>
      <c r="BO42" s="103"/>
      <c r="BP42" s="104"/>
      <c r="BQ42" s="102">
        <v>10.196160316467285</v>
      </c>
      <c r="BR42" s="103"/>
      <c r="BS42" s="104"/>
      <c r="BT42" s="102">
        <v>10.343219757080078</v>
      </c>
      <c r="BU42" s="103"/>
      <c r="BV42" s="104"/>
      <c r="BW42" s="102">
        <v>10.343219757080078</v>
      </c>
      <c r="BX42" s="103"/>
      <c r="BY42" s="104"/>
    </row>
    <row r="43" spans="1:80" x14ac:dyDescent="0.2">
      <c r="A43" s="17" t="s">
        <v>100</v>
      </c>
      <c r="B43" s="17" t="s">
        <v>70</v>
      </c>
      <c r="C43" s="13" t="s">
        <v>87</v>
      </c>
      <c r="D43" s="13" t="s">
        <v>72</v>
      </c>
      <c r="E43" s="13">
        <v>110</v>
      </c>
      <c r="F43" s="12">
        <v>0.58099999999999996</v>
      </c>
      <c r="G43" s="12">
        <v>0.23799999999999999</v>
      </c>
      <c r="H43" s="12">
        <v>3.1439174163555381</v>
      </c>
      <c r="I43" s="12">
        <v>0.54120000000000001</v>
      </c>
      <c r="J43" s="12">
        <v>0.21120000000000003</v>
      </c>
      <c r="K43" s="12">
        <v>2.8970988839110259</v>
      </c>
      <c r="L43" s="12">
        <v>0.50160000000000005</v>
      </c>
      <c r="M43" s="12">
        <v>0.19800000000000001</v>
      </c>
      <c r="N43" s="12">
        <v>2.7288914964208359</v>
      </c>
      <c r="O43" s="12">
        <v>0.50160000000000005</v>
      </c>
      <c r="P43" s="12">
        <v>0.18480000000000002</v>
      </c>
      <c r="Q43" s="12">
        <v>2.7082128274328374</v>
      </c>
      <c r="R43" s="12">
        <v>0.52800000000000002</v>
      </c>
      <c r="S43" s="12">
        <v>0.18480000000000002</v>
      </c>
      <c r="T43" s="12">
        <v>2.8267257026791612</v>
      </c>
      <c r="U43" s="38">
        <v>0.52800000000000002</v>
      </c>
      <c r="V43" s="38">
        <v>0.18480000000000002</v>
      </c>
      <c r="W43" s="38">
        <v>2.8294495585644714</v>
      </c>
      <c r="X43" s="38">
        <v>0.62039999999999995</v>
      </c>
      <c r="Y43" s="38">
        <v>0.19800000000000001</v>
      </c>
      <c r="Z43" s="38">
        <v>3.2843948390671147</v>
      </c>
      <c r="AA43" s="38">
        <v>0.67320000000000002</v>
      </c>
      <c r="AB43" s="38">
        <v>0.19800000000000001</v>
      </c>
      <c r="AC43" s="38">
        <v>3.52006321949096</v>
      </c>
      <c r="AD43" s="38">
        <v>0.76560000000000006</v>
      </c>
      <c r="AE43" s="38">
        <v>0.22440000000000002</v>
      </c>
      <c r="AF43" s="38">
        <v>4.0082413201790228</v>
      </c>
      <c r="AG43" s="38">
        <v>1.0692000000000002</v>
      </c>
      <c r="AH43" s="38">
        <v>0.51479999999999992</v>
      </c>
      <c r="AI43" s="38">
        <v>6.027144446926548</v>
      </c>
      <c r="AJ43" s="38">
        <v>1.1484000000000001</v>
      </c>
      <c r="AK43" s="38">
        <v>0.56759999999999999</v>
      </c>
      <c r="AL43" s="38">
        <v>6.4482310945878973</v>
      </c>
      <c r="AM43" s="38">
        <v>1.0164</v>
      </c>
      <c r="AN43" s="38">
        <v>0.46200000000000002</v>
      </c>
      <c r="AO43" s="38">
        <v>5.6859751688584623</v>
      </c>
      <c r="AP43" s="38">
        <v>1.0164</v>
      </c>
      <c r="AQ43" s="38">
        <v>0.54120000000000001</v>
      </c>
      <c r="AR43" s="38">
        <v>5.7309311689332185</v>
      </c>
      <c r="AS43" s="38">
        <v>0.85799999999999998</v>
      </c>
      <c r="AT43" s="38">
        <v>0.38280000000000003</v>
      </c>
      <c r="AU43" s="38">
        <v>4.6772330143473271</v>
      </c>
      <c r="AV43" s="38">
        <v>0.96360000000000001</v>
      </c>
      <c r="AW43" s="38">
        <v>0.54120000000000001</v>
      </c>
      <c r="AX43" s="38">
        <v>5.5942614624371343</v>
      </c>
      <c r="AY43" s="38">
        <v>0.97680000000000011</v>
      </c>
      <c r="AZ43" s="38">
        <v>0.60720000000000007</v>
      </c>
      <c r="BA43" s="38">
        <v>5.8381895038216358</v>
      </c>
      <c r="BB43" s="38">
        <v>1.0427999999999999</v>
      </c>
      <c r="BC43" s="38">
        <v>0.62039999999999995</v>
      </c>
      <c r="BD43" s="38">
        <v>6.1970161489584825</v>
      </c>
      <c r="BE43" s="38">
        <v>0.89760000000000006</v>
      </c>
      <c r="BF43" s="38">
        <v>0.52800000000000002</v>
      </c>
      <c r="BG43" s="38">
        <v>5.2424910947125198</v>
      </c>
      <c r="BH43" s="38">
        <v>0.81840000000000002</v>
      </c>
      <c r="BI43" s="38">
        <v>0.44880000000000003</v>
      </c>
      <c r="BJ43" s="38">
        <v>4.7323989708931613</v>
      </c>
      <c r="BK43" s="38">
        <v>0.83160000000000001</v>
      </c>
      <c r="BL43" s="38">
        <v>0.46200000000000002</v>
      </c>
      <c r="BM43" s="38">
        <v>4.7558008654586947</v>
      </c>
      <c r="BN43" s="38">
        <v>0.77880000000000005</v>
      </c>
      <c r="BO43" s="38">
        <v>0.39600000000000002</v>
      </c>
      <c r="BP43" s="38">
        <v>4.3561480687375767</v>
      </c>
      <c r="BQ43" s="38">
        <v>0.7128000000000001</v>
      </c>
      <c r="BR43" s="38">
        <v>0.33</v>
      </c>
      <c r="BS43" s="38">
        <v>3.9185604508486396</v>
      </c>
      <c r="BT43" s="38">
        <v>0.66</v>
      </c>
      <c r="BU43" s="38">
        <v>0.29040000000000005</v>
      </c>
      <c r="BV43" s="38">
        <v>3.5569552120303638</v>
      </c>
      <c r="BW43" s="38">
        <v>0.56759999999999999</v>
      </c>
      <c r="BX43" s="38">
        <v>0.22440000000000002</v>
      </c>
      <c r="BY43" s="38">
        <v>3.0204583047072107</v>
      </c>
    </row>
    <row r="44" spans="1:80" x14ac:dyDescent="0.2">
      <c r="A44" s="17" t="s">
        <v>100</v>
      </c>
      <c r="B44" s="17" t="s">
        <v>70</v>
      </c>
      <c r="C44" s="13" t="s">
        <v>87</v>
      </c>
      <c r="D44" s="31" t="s">
        <v>73</v>
      </c>
      <c r="E44" s="31">
        <v>35</v>
      </c>
      <c r="F44" s="12">
        <v>4.0000000000000001E-3</v>
      </c>
      <c r="G44" s="13">
        <v>0</v>
      </c>
      <c r="H44" s="12">
        <v>6.523731855250009E-2</v>
      </c>
      <c r="I44" s="12">
        <v>4.2000000000000006E-3</v>
      </c>
      <c r="J44" s="12">
        <v>0</v>
      </c>
      <c r="K44" s="12">
        <v>6.7624419441346395E-2</v>
      </c>
      <c r="L44" s="12">
        <v>4.2000000000000006E-3</v>
      </c>
      <c r="M44" s="12">
        <v>0</v>
      </c>
      <c r="N44" s="12">
        <v>6.8609238461760244E-2</v>
      </c>
      <c r="O44" s="12">
        <v>4.2000000000000006E-3</v>
      </c>
      <c r="P44" s="12">
        <v>0</v>
      </c>
      <c r="Q44" s="12">
        <v>6.8609238461760244E-2</v>
      </c>
      <c r="R44" s="12">
        <v>4.2000000000000006E-3</v>
      </c>
      <c r="S44" s="12">
        <v>0</v>
      </c>
      <c r="T44" s="12">
        <v>6.8609238461760244E-2</v>
      </c>
      <c r="U44" s="38">
        <v>4.2000000000000006E-3</v>
      </c>
      <c r="V44" s="38">
        <v>0</v>
      </c>
      <c r="W44" s="38">
        <v>6.8609238461760244E-2</v>
      </c>
      <c r="X44" s="38">
        <v>3.6750000000000003E-3</v>
      </c>
      <c r="Y44" s="38">
        <v>0</v>
      </c>
      <c r="Z44" s="38">
        <v>6.0033083654040212E-2</v>
      </c>
      <c r="AA44" s="38">
        <v>4.2000000000000006E-3</v>
      </c>
      <c r="AB44" s="38">
        <v>0</v>
      </c>
      <c r="AC44" s="38">
        <v>6.8277791298879245E-2</v>
      </c>
      <c r="AD44" s="38">
        <v>4.2000000000000006E-3</v>
      </c>
      <c r="AE44" s="38">
        <v>0</v>
      </c>
      <c r="AF44" s="38">
        <v>6.8943919270930187E-2</v>
      </c>
      <c r="AG44" s="38">
        <v>4.2000000000000006E-3</v>
      </c>
      <c r="AH44" s="38">
        <v>0</v>
      </c>
      <c r="AI44" s="38">
        <v>6.6983426644106892E-2</v>
      </c>
      <c r="AJ44" s="38">
        <v>4.2000000000000006E-3</v>
      </c>
      <c r="AK44" s="38">
        <v>0</v>
      </c>
      <c r="AL44" s="38">
        <v>6.635447825330211E-2</v>
      </c>
      <c r="AM44" s="38">
        <v>4.2000000000000006E-3</v>
      </c>
      <c r="AN44" s="38">
        <v>0</v>
      </c>
      <c r="AO44" s="38">
        <v>6.730239686212848E-2</v>
      </c>
      <c r="AP44" s="38">
        <v>4.2000000000000006E-3</v>
      </c>
      <c r="AQ44" s="38">
        <v>0</v>
      </c>
      <c r="AR44" s="38">
        <v>6.5432883913779757E-2</v>
      </c>
      <c r="AS44" s="38">
        <v>4.2000000000000006E-3</v>
      </c>
      <c r="AT44" s="38">
        <v>0</v>
      </c>
      <c r="AU44" s="38">
        <v>6.5737224356493026E-2</v>
      </c>
      <c r="AV44" s="38">
        <v>4.2000000000000006E-3</v>
      </c>
      <c r="AW44" s="38">
        <v>0</v>
      </c>
      <c r="AX44" s="38">
        <v>6.6667472585253976E-2</v>
      </c>
      <c r="AY44" s="38">
        <v>4.2000000000000006E-3</v>
      </c>
      <c r="AZ44" s="38">
        <v>0</v>
      </c>
      <c r="BA44" s="38">
        <v>6.730239686212848E-2</v>
      </c>
      <c r="BB44" s="38">
        <v>4.2000000000000006E-3</v>
      </c>
      <c r="BC44" s="38">
        <v>0</v>
      </c>
      <c r="BD44" s="38">
        <v>6.7949538406412741E-2</v>
      </c>
      <c r="BE44" s="38">
        <v>4.2000000000000006E-3</v>
      </c>
      <c r="BF44" s="38">
        <v>0</v>
      </c>
      <c r="BG44" s="38">
        <v>6.6667472585253976E-2</v>
      </c>
      <c r="BH44" s="38">
        <v>4.2000000000000006E-3</v>
      </c>
      <c r="BI44" s="38">
        <v>0</v>
      </c>
      <c r="BJ44" s="38">
        <v>6.6667472585253976E-2</v>
      </c>
      <c r="BK44" s="38">
        <v>4.2000000000000006E-3</v>
      </c>
      <c r="BL44" s="38">
        <v>0</v>
      </c>
      <c r="BM44" s="38">
        <v>6.6044409116003039E-2</v>
      </c>
      <c r="BN44" s="38">
        <v>4.2000000000000006E-3</v>
      </c>
      <c r="BO44" s="38">
        <v>0</v>
      </c>
      <c r="BP44" s="38">
        <v>6.7624419441346395E-2</v>
      </c>
      <c r="BQ44" s="38">
        <v>4.2000000000000006E-3</v>
      </c>
      <c r="BR44" s="38">
        <v>0</v>
      </c>
      <c r="BS44" s="38">
        <v>6.8277791298879245E-2</v>
      </c>
      <c r="BT44" s="38">
        <v>4.2000000000000006E-3</v>
      </c>
      <c r="BU44" s="38">
        <v>0</v>
      </c>
      <c r="BV44" s="38">
        <v>6.730239686212848E-2</v>
      </c>
      <c r="BW44" s="38">
        <v>4.2000000000000006E-3</v>
      </c>
      <c r="BX44" s="38">
        <v>0</v>
      </c>
      <c r="BY44" s="38">
        <v>6.730239686212848E-2</v>
      </c>
    </row>
    <row r="45" spans="1:80" x14ac:dyDescent="0.2">
      <c r="A45" s="17" t="s">
        <v>100</v>
      </c>
      <c r="B45" s="17" t="s">
        <v>70</v>
      </c>
      <c r="C45" s="13" t="s">
        <v>87</v>
      </c>
      <c r="D45" s="13" t="s">
        <v>74</v>
      </c>
      <c r="E45" s="13">
        <v>10</v>
      </c>
      <c r="F45" s="12">
        <v>0.58199999999999996</v>
      </c>
      <c r="G45" s="12">
        <v>0.26400000000000001</v>
      </c>
      <c r="H45" s="12">
        <v>36.531836001802347</v>
      </c>
      <c r="I45" s="12">
        <v>0.51900000000000002</v>
      </c>
      <c r="J45" s="12">
        <v>0.24</v>
      </c>
      <c r="K45" s="12">
        <v>32.534468483705112</v>
      </c>
      <c r="L45" s="12">
        <v>0.49199999999999999</v>
      </c>
      <c r="M45" s="12">
        <v>0.23699999999999999</v>
      </c>
      <c r="N45" s="12">
        <v>31.375456738255981</v>
      </c>
      <c r="O45" s="12">
        <v>0.48899999999999999</v>
      </c>
      <c r="P45" s="12">
        <v>0.216</v>
      </c>
      <c r="Q45" s="12">
        <v>30.713254922451867</v>
      </c>
      <c r="R45" s="12">
        <v>0.504</v>
      </c>
      <c r="S45" s="12">
        <v>0.22500000000000001</v>
      </c>
      <c r="T45" s="12">
        <v>31.866184751407609</v>
      </c>
      <c r="U45" s="38">
        <v>0.51300000000000001</v>
      </c>
      <c r="V45" s="38">
        <v>0.21</v>
      </c>
      <c r="W45" s="38">
        <v>31.847223926580202</v>
      </c>
      <c r="X45" s="38">
        <v>0.60899999999999999</v>
      </c>
      <c r="Y45" s="38">
        <v>0.23100000000000001</v>
      </c>
      <c r="Z45" s="38">
        <v>37.604751605416659</v>
      </c>
      <c r="AA45" s="38">
        <v>0.66600000000000004</v>
      </c>
      <c r="AB45" s="38">
        <v>0.22800000000000001</v>
      </c>
      <c r="AC45" s="38">
        <v>40.247435676982285</v>
      </c>
      <c r="AD45" s="38">
        <v>0.75</v>
      </c>
      <c r="AE45" s="38">
        <v>0.25800000000000001</v>
      </c>
      <c r="AF45" s="38">
        <v>45.79133547693931</v>
      </c>
      <c r="AG45" s="38">
        <v>1.0409999999999999</v>
      </c>
      <c r="AH45" s="38">
        <v>0.51900000000000002</v>
      </c>
      <c r="AI45" s="38">
        <v>65.865555081403784</v>
      </c>
      <c r="AJ45" s="38">
        <v>1.1399999999999999</v>
      </c>
      <c r="AK45" s="38">
        <v>0.58199999999999996</v>
      </c>
      <c r="AL45" s="38">
        <v>71.787143083557311</v>
      </c>
      <c r="AM45" s="38">
        <v>0.996</v>
      </c>
      <c r="AN45" s="38">
        <v>0.48299999999999998</v>
      </c>
      <c r="AO45" s="38">
        <v>62.679398500681536</v>
      </c>
      <c r="AP45" s="38">
        <v>1.0049999999999999</v>
      </c>
      <c r="AQ45" s="38">
        <v>0.55200000000000005</v>
      </c>
      <c r="AR45" s="38">
        <v>62.812449300900106</v>
      </c>
      <c r="AS45" s="38">
        <v>0.83699999999999997</v>
      </c>
      <c r="AT45" s="38">
        <v>0.40200000000000002</v>
      </c>
      <c r="AU45" s="38">
        <v>51.103364671190093</v>
      </c>
      <c r="AV45" s="38">
        <v>0.94499999999999995</v>
      </c>
      <c r="AW45" s="38">
        <v>0.56999999999999995</v>
      </c>
      <c r="AX45" s="38">
        <v>61.895210742433768</v>
      </c>
      <c r="AY45" s="38">
        <v>0.96599999999999997</v>
      </c>
      <c r="AZ45" s="38">
        <v>0.61199999999999999</v>
      </c>
      <c r="BA45" s="38">
        <v>64.752535573951704</v>
      </c>
      <c r="BB45" s="38">
        <v>1.0229999999999999</v>
      </c>
      <c r="BC45" s="38">
        <v>0.63900000000000001</v>
      </c>
      <c r="BD45" s="38">
        <v>68.961701113808857</v>
      </c>
      <c r="BE45" s="38">
        <v>0.88800000000000001</v>
      </c>
      <c r="BF45" s="38">
        <v>0.55500000000000005</v>
      </c>
      <c r="BG45" s="38">
        <v>58.452299749870079</v>
      </c>
      <c r="BH45" s="38">
        <v>0.80100000000000005</v>
      </c>
      <c r="BI45" s="38">
        <v>0.47099999999999997</v>
      </c>
      <c r="BJ45" s="38">
        <v>52.115073952806149</v>
      </c>
      <c r="BK45" s="38">
        <v>0.80400000000000005</v>
      </c>
      <c r="BL45" s="38">
        <v>0.48299999999999998</v>
      </c>
      <c r="BM45" s="38">
        <v>52.107321915118739</v>
      </c>
      <c r="BN45" s="38">
        <v>0.77700000000000002</v>
      </c>
      <c r="BO45" s="38">
        <v>0.42</v>
      </c>
      <c r="BP45" s="38">
        <v>50.254962209772636</v>
      </c>
      <c r="BQ45" s="38">
        <v>0.69299999999999995</v>
      </c>
      <c r="BR45" s="38">
        <v>0.36599999999999999</v>
      </c>
      <c r="BS45" s="38">
        <v>44.807996990501699</v>
      </c>
      <c r="BT45" s="38">
        <v>0.64500000000000002</v>
      </c>
      <c r="BU45" s="38">
        <v>0.318</v>
      </c>
      <c r="BV45" s="38">
        <v>40.720261835784576</v>
      </c>
      <c r="BW45" s="38">
        <v>0.54900000000000004</v>
      </c>
      <c r="BX45" s="38">
        <v>0.26100000000000001</v>
      </c>
      <c r="BY45" s="38">
        <v>9.6490565243389792</v>
      </c>
    </row>
    <row r="46" spans="1:80" x14ac:dyDescent="0.2">
      <c r="A46" s="17" t="s">
        <v>100</v>
      </c>
      <c r="B46" s="13" t="s">
        <v>70</v>
      </c>
      <c r="C46" s="13" t="s">
        <v>87</v>
      </c>
      <c r="D46" s="31" t="s">
        <v>75</v>
      </c>
      <c r="E46" s="17" t="s">
        <v>110</v>
      </c>
      <c r="F46" s="41"/>
      <c r="G46" s="42"/>
      <c r="H46" s="43"/>
      <c r="I46" s="44"/>
      <c r="J46" s="45"/>
      <c r="K46" s="46"/>
      <c r="L46" s="44"/>
      <c r="M46" s="45"/>
      <c r="N46" s="46"/>
      <c r="O46" s="44"/>
      <c r="P46" s="45"/>
      <c r="Q46" s="46"/>
      <c r="R46" s="44"/>
      <c r="S46" s="45"/>
      <c r="T46" s="46"/>
      <c r="U46" s="44"/>
      <c r="V46" s="45"/>
      <c r="W46" s="46"/>
      <c r="X46" s="44"/>
      <c r="Y46" s="45"/>
      <c r="Z46" s="46"/>
      <c r="AA46" s="44"/>
      <c r="AB46" s="45"/>
      <c r="AC46" s="46"/>
      <c r="AD46" s="44"/>
      <c r="AE46" s="45"/>
      <c r="AF46" s="46"/>
      <c r="AG46" s="44"/>
      <c r="AH46" s="45"/>
      <c r="AI46" s="46"/>
      <c r="AJ46" s="44"/>
      <c r="AK46" s="45"/>
      <c r="AL46" s="46"/>
      <c r="AM46" s="44"/>
      <c r="AN46" s="45"/>
      <c r="AO46" s="46"/>
      <c r="AP46" s="44"/>
      <c r="AQ46" s="45"/>
      <c r="AR46" s="46"/>
      <c r="AS46" s="44"/>
      <c r="AT46" s="45"/>
      <c r="AU46" s="46"/>
      <c r="AV46" s="44"/>
      <c r="AW46" s="45"/>
      <c r="AX46" s="46"/>
      <c r="AY46" s="44"/>
      <c r="AZ46" s="45"/>
      <c r="BA46" s="46"/>
      <c r="BB46" s="44"/>
      <c r="BC46" s="45"/>
      <c r="BD46" s="46"/>
      <c r="BE46" s="44"/>
      <c r="BF46" s="45"/>
      <c r="BG46" s="46"/>
      <c r="BH46" s="44"/>
      <c r="BI46" s="45"/>
      <c r="BJ46" s="46"/>
      <c r="BK46" s="44"/>
      <c r="BL46" s="45"/>
      <c r="BM46" s="46"/>
      <c r="BN46" s="44"/>
      <c r="BO46" s="45"/>
      <c r="BP46" s="46"/>
      <c r="BQ46" s="44"/>
      <c r="BR46" s="45"/>
      <c r="BS46" s="46"/>
      <c r="BT46" s="44"/>
      <c r="BU46" s="45"/>
      <c r="BV46" s="46"/>
      <c r="BW46" s="44"/>
      <c r="BX46" s="45"/>
      <c r="BY46" s="46"/>
    </row>
    <row r="47" spans="1:80" x14ac:dyDescent="0.2">
      <c r="A47" s="17" t="s">
        <v>100</v>
      </c>
      <c r="B47" s="17" t="s">
        <v>88</v>
      </c>
      <c r="C47" s="13" t="s">
        <v>87</v>
      </c>
      <c r="D47" s="13" t="s">
        <v>72</v>
      </c>
      <c r="E47" s="13">
        <v>110</v>
      </c>
      <c r="F47" s="12">
        <v>1.5580000000000001</v>
      </c>
      <c r="G47" s="12">
        <v>0.68600000000000005</v>
      </c>
      <c r="H47" s="12">
        <v>8.487445656534085</v>
      </c>
      <c r="I47" s="12">
        <v>1.3728</v>
      </c>
      <c r="J47" s="12">
        <v>0.60720000000000007</v>
      </c>
      <c r="K47" s="12">
        <v>7.4068631676420109</v>
      </c>
      <c r="L47" s="12">
        <v>1.32</v>
      </c>
      <c r="M47" s="12">
        <v>0.62039999999999995</v>
      </c>
      <c r="N47" s="12">
        <v>7.307438610797627</v>
      </c>
      <c r="O47" s="12">
        <v>1.254</v>
      </c>
      <c r="P47" s="12">
        <v>0.5544</v>
      </c>
      <c r="Q47" s="12">
        <v>6.8759148037000131</v>
      </c>
      <c r="R47" s="12">
        <v>1.2012</v>
      </c>
      <c r="S47" s="12">
        <v>0.47520000000000001</v>
      </c>
      <c r="T47" s="12">
        <v>6.4621505379351731</v>
      </c>
      <c r="U47" s="38">
        <v>1.32</v>
      </c>
      <c r="V47" s="38">
        <v>0.54120000000000001</v>
      </c>
      <c r="W47" s="38">
        <v>7.1599829076011279</v>
      </c>
      <c r="X47" s="38">
        <v>1.5047999999999999</v>
      </c>
      <c r="Y47" s="38">
        <v>0.56759999999999999</v>
      </c>
      <c r="Z47" s="38">
        <v>8.0256009245215374</v>
      </c>
      <c r="AA47" s="38">
        <v>1.8216000000000001</v>
      </c>
      <c r="AB47" s="38">
        <v>0.62039999999999995</v>
      </c>
      <c r="AC47" s="38">
        <v>9.5763894645058407</v>
      </c>
      <c r="AD47" s="38">
        <v>2.1120000000000001</v>
      </c>
      <c r="AE47" s="38">
        <v>0.68640000000000001</v>
      </c>
      <c r="AF47" s="38">
        <v>11.058695664884173</v>
      </c>
      <c r="AG47" s="38">
        <v>2.6135999999999999</v>
      </c>
      <c r="AH47" s="38">
        <v>1.2936000000000001</v>
      </c>
      <c r="AI47" s="38">
        <v>14.680755825436339</v>
      </c>
      <c r="AJ47" s="38">
        <v>2.7719999999999998</v>
      </c>
      <c r="AK47" s="38">
        <v>1.452</v>
      </c>
      <c r="AL47" s="38">
        <v>15.606586984775559</v>
      </c>
      <c r="AM47" s="38">
        <v>2.4948000000000001</v>
      </c>
      <c r="AN47" s="38">
        <v>1.2672000000000001</v>
      </c>
      <c r="AO47" s="38">
        <v>14.116346563990827</v>
      </c>
      <c r="AP47" s="38">
        <v>2.6663999999999999</v>
      </c>
      <c r="AQ47" s="38">
        <v>1.5047999999999999</v>
      </c>
      <c r="AR47" s="38">
        <v>15.101820503450956</v>
      </c>
      <c r="AS47" s="38">
        <v>2.1252</v>
      </c>
      <c r="AT47" s="38">
        <v>0.99</v>
      </c>
      <c r="AU47" s="38">
        <v>11.598940699687514</v>
      </c>
      <c r="AV47" s="38">
        <v>2.64</v>
      </c>
      <c r="AW47" s="38">
        <v>1.5972</v>
      </c>
      <c r="AX47" s="38">
        <v>15.473879473451332</v>
      </c>
      <c r="AY47" s="38">
        <v>2.4815999999999998</v>
      </c>
      <c r="AZ47" s="38">
        <v>1.4652000000000001</v>
      </c>
      <c r="BA47" s="38">
        <v>14.500884123978949</v>
      </c>
      <c r="BB47" s="38">
        <v>2.2835999999999999</v>
      </c>
      <c r="BC47" s="38">
        <v>1.2407999999999999</v>
      </c>
      <c r="BD47" s="38">
        <v>13.157924937801873</v>
      </c>
      <c r="BE47" s="38">
        <v>2.4683999999999999</v>
      </c>
      <c r="BF47" s="38">
        <v>1.4652000000000001</v>
      </c>
      <c r="BG47" s="38">
        <v>14.326981129445018</v>
      </c>
      <c r="BH47" s="38">
        <v>2.2044000000000001</v>
      </c>
      <c r="BI47" s="38">
        <v>1.056</v>
      </c>
      <c r="BJ47" s="38">
        <v>12.270831759269038</v>
      </c>
      <c r="BK47" s="38">
        <v>2.1515999999999997</v>
      </c>
      <c r="BL47" s="38">
        <v>1.0295999999999998</v>
      </c>
      <c r="BM47" s="38">
        <v>11.808489746416319</v>
      </c>
      <c r="BN47" s="38">
        <v>2.1648000000000001</v>
      </c>
      <c r="BO47" s="38">
        <v>1.0032000000000001</v>
      </c>
      <c r="BP47" s="38">
        <v>11.814153772325666</v>
      </c>
      <c r="BQ47" s="38">
        <v>2.0459999999999998</v>
      </c>
      <c r="BR47" s="38">
        <v>0.87120000000000009</v>
      </c>
      <c r="BS47" s="38">
        <v>11.011046735015444</v>
      </c>
      <c r="BT47" s="38">
        <v>2.0196000000000001</v>
      </c>
      <c r="BU47" s="38">
        <v>0.91080000000000005</v>
      </c>
      <c r="BV47" s="38">
        <v>10.848252468180171</v>
      </c>
      <c r="BW47" s="38">
        <v>1.7952000000000001</v>
      </c>
      <c r="BX47" s="38">
        <v>0.79200000000000004</v>
      </c>
      <c r="BY47" s="38">
        <v>9.6338472848005026</v>
      </c>
    </row>
    <row r="48" spans="1:80" x14ac:dyDescent="0.2">
      <c r="A48" s="17" t="s">
        <v>100</v>
      </c>
      <c r="B48" s="17" t="s">
        <v>88</v>
      </c>
      <c r="C48" s="13" t="s">
        <v>87</v>
      </c>
      <c r="D48" s="31" t="s">
        <v>73</v>
      </c>
      <c r="E48" s="31">
        <v>35</v>
      </c>
      <c r="F48" s="12">
        <v>0.41699999999999998</v>
      </c>
      <c r="G48" s="13">
        <v>2.4E-2</v>
      </c>
      <c r="H48" s="12">
        <v>6.698707725015713</v>
      </c>
      <c r="I48" s="12">
        <v>0.366975</v>
      </c>
      <c r="J48" s="12">
        <v>4.2000000000000006E-3</v>
      </c>
      <c r="K48" s="12">
        <v>5.9374797440882885</v>
      </c>
      <c r="L48" s="12">
        <v>0.33494999999999997</v>
      </c>
      <c r="M48" s="12">
        <v>0</v>
      </c>
      <c r="N48" s="12">
        <v>5.4982775618566819</v>
      </c>
      <c r="O48" s="12">
        <v>0.33337499999999998</v>
      </c>
      <c r="P48" s="12">
        <v>0</v>
      </c>
      <c r="Q48" s="12">
        <v>5.4458583029022183</v>
      </c>
      <c r="R48" s="12">
        <v>0.32497500000000001</v>
      </c>
      <c r="S48" s="12">
        <v>1.0500000000000002E-3</v>
      </c>
      <c r="T48" s="12">
        <v>5.3086675356149673</v>
      </c>
      <c r="U48" s="38">
        <v>0.43522500000000003</v>
      </c>
      <c r="V48" s="38">
        <v>5.2499999999999998E-2</v>
      </c>
      <c r="W48" s="38">
        <v>7.1611714307274861</v>
      </c>
      <c r="X48" s="38">
        <v>0.50032500000000002</v>
      </c>
      <c r="Y48" s="38">
        <v>9.2925000000000008E-2</v>
      </c>
      <c r="Z48" s="38">
        <v>8.3128469918293639</v>
      </c>
      <c r="AA48" s="38">
        <v>0.580125</v>
      </c>
      <c r="AB48" s="38">
        <v>7.6124999999999998E-2</v>
      </c>
      <c r="AC48" s="38">
        <v>9.5578927164281708</v>
      </c>
      <c r="AD48" s="38">
        <v>0.59482500000000005</v>
      </c>
      <c r="AE48" s="38">
        <v>8.7150000000000005E-2</v>
      </c>
      <c r="AF48" s="38">
        <v>9.9168012109909682</v>
      </c>
      <c r="AG48" s="38">
        <v>0.79380000000000006</v>
      </c>
      <c r="AH48" s="38">
        <v>0.27142500000000003</v>
      </c>
      <c r="AI48" s="38">
        <v>13.507525500503721</v>
      </c>
      <c r="AJ48" s="38">
        <v>0.82530000000000003</v>
      </c>
      <c r="AK48" s="38">
        <v>0.30449999999999999</v>
      </c>
      <c r="AL48" s="38">
        <v>13.963374415408218</v>
      </c>
      <c r="AM48" s="38">
        <v>0.73920000000000008</v>
      </c>
      <c r="AN48" s="38">
        <v>0.25777500000000003</v>
      </c>
      <c r="AO48" s="38">
        <v>12.665416772341075</v>
      </c>
      <c r="AP48" s="38">
        <v>0.84052500000000008</v>
      </c>
      <c r="AQ48" s="38">
        <v>0.340725</v>
      </c>
      <c r="AR48" s="38">
        <v>14.195478522811154</v>
      </c>
      <c r="AS48" s="38">
        <v>0.58117500000000011</v>
      </c>
      <c r="AT48" s="38">
        <v>0.16065000000000002</v>
      </c>
      <c r="AU48" s="38">
        <v>9.4816181883838517</v>
      </c>
      <c r="AV48" s="38">
        <v>0.78434999999999999</v>
      </c>
      <c r="AW48" s="38">
        <v>0.3402</v>
      </c>
      <c r="AX48" s="38">
        <v>13.635128048386502</v>
      </c>
      <c r="AY48" s="38">
        <v>0.71557500000000007</v>
      </c>
      <c r="AZ48" s="38">
        <v>0.27825</v>
      </c>
      <c r="BA48" s="38">
        <v>12.303037035910709</v>
      </c>
      <c r="BB48" s="38">
        <v>0.64155000000000006</v>
      </c>
      <c r="BC48" s="38">
        <v>0.21315000000000001</v>
      </c>
      <c r="BD48" s="38">
        <v>10.989994008592364</v>
      </c>
      <c r="BE48" s="38">
        <v>0.70087500000000003</v>
      </c>
      <c r="BF48" s="38">
        <v>0.251475</v>
      </c>
      <c r="BG48" s="38">
        <v>11.819577208152863</v>
      </c>
      <c r="BH48" s="38">
        <v>0.655725</v>
      </c>
      <c r="BI48" s="38">
        <v>0.23205000000000001</v>
      </c>
      <c r="BJ48" s="38">
        <v>11.093308512657979</v>
      </c>
      <c r="BK48" s="38">
        <v>0.59430000000000005</v>
      </c>
      <c r="BL48" s="38">
        <v>0.1638</v>
      </c>
      <c r="BM48" s="38">
        <v>9.7851976341402711</v>
      </c>
      <c r="BN48" s="38">
        <v>0.60007500000000003</v>
      </c>
      <c r="BO48" s="38">
        <v>0.15645000000000001</v>
      </c>
      <c r="BP48" s="38">
        <v>9.8435213254345513</v>
      </c>
      <c r="BQ48" s="38">
        <v>0.53602499999999997</v>
      </c>
      <c r="BR48" s="38">
        <v>9.1874999999999998E-2</v>
      </c>
      <c r="BS48" s="38">
        <v>8.7564239459229825</v>
      </c>
      <c r="BT48" s="38">
        <v>0.52447500000000002</v>
      </c>
      <c r="BU48" s="38">
        <v>6.4049999999999996E-2</v>
      </c>
      <c r="BV48" s="38">
        <v>8.3869503845154796</v>
      </c>
      <c r="BW48" s="38">
        <v>0.48772500000000002</v>
      </c>
      <c r="BX48" s="38">
        <v>6.4575000000000007E-2</v>
      </c>
      <c r="BY48" s="38">
        <v>7.8093214962335455</v>
      </c>
    </row>
    <row r="49" spans="1:77" x14ac:dyDescent="0.2">
      <c r="A49" s="17" t="s">
        <v>100</v>
      </c>
      <c r="B49" s="17" t="s">
        <v>88</v>
      </c>
      <c r="C49" s="13" t="s">
        <v>87</v>
      </c>
      <c r="D49" s="13" t="s">
        <v>74</v>
      </c>
      <c r="E49" s="13">
        <v>10</v>
      </c>
      <c r="F49" s="12">
        <v>0.11600000000000001</v>
      </c>
      <c r="G49" s="13">
        <v>0.55200000000000005</v>
      </c>
      <c r="H49" s="12">
        <v>32.565830763751954</v>
      </c>
      <c r="I49" s="12">
        <v>0.996</v>
      </c>
      <c r="J49" s="12">
        <v>0.51</v>
      </c>
      <c r="K49" s="12">
        <v>63.667533009012011</v>
      </c>
      <c r="L49" s="12">
        <v>0.96899999999999997</v>
      </c>
      <c r="M49" s="12">
        <v>0.53700000000000003</v>
      </c>
      <c r="N49" s="12">
        <v>64.276273479872287</v>
      </c>
      <c r="O49" s="12">
        <v>0.90300000000000002</v>
      </c>
      <c r="P49" s="12">
        <v>0.47399999999999998</v>
      </c>
      <c r="Q49" s="12">
        <v>59.170389957359319</v>
      </c>
      <c r="R49" s="12">
        <v>0.86699999999999999</v>
      </c>
      <c r="S49" s="12">
        <v>0.41099999999999998</v>
      </c>
      <c r="T49" s="12">
        <v>55.395404454814567</v>
      </c>
      <c r="U49" s="38">
        <v>0.876</v>
      </c>
      <c r="V49" s="38">
        <v>0.41399999999999998</v>
      </c>
      <c r="W49" s="38">
        <v>55.939162174354209</v>
      </c>
      <c r="X49" s="38">
        <v>0.999</v>
      </c>
      <c r="Y49" s="38">
        <v>0.41399999999999998</v>
      </c>
      <c r="Z49" s="38">
        <v>62.43338488511499</v>
      </c>
      <c r="AA49" s="38">
        <v>1.2210000000000001</v>
      </c>
      <c r="AB49" s="38">
        <v>0.44700000000000001</v>
      </c>
      <c r="AC49" s="38">
        <v>75.069365993285828</v>
      </c>
      <c r="AD49" s="38">
        <v>1.506</v>
      </c>
      <c r="AE49" s="38">
        <v>0.498</v>
      </c>
      <c r="AF49" s="38">
        <v>92.029865126781445</v>
      </c>
      <c r="AG49" s="38">
        <v>1.8089999999999999</v>
      </c>
      <c r="AH49" s="38">
        <v>0.85799999999999998</v>
      </c>
      <c r="AI49" s="38">
        <v>113.91857356095375</v>
      </c>
      <c r="AJ49" s="38">
        <v>1.9259999999999999</v>
      </c>
      <c r="AK49" s="38">
        <v>0.96599999999999997</v>
      </c>
      <c r="AL49" s="38">
        <v>120.84506054404814</v>
      </c>
      <c r="AM49" s="38">
        <v>1.752</v>
      </c>
      <c r="AN49" s="38">
        <v>0.86099999999999999</v>
      </c>
      <c r="AO49" s="38">
        <v>111.61134957508584</v>
      </c>
      <c r="AP49" s="38">
        <v>1.8</v>
      </c>
      <c r="AQ49" s="38">
        <v>0.98099999999999998</v>
      </c>
      <c r="AR49" s="38">
        <v>113.88772074124114</v>
      </c>
      <c r="AS49" s="38">
        <v>1.5329999999999999</v>
      </c>
      <c r="AT49" s="38">
        <v>0.71699999999999997</v>
      </c>
      <c r="AU49" s="38">
        <v>94.022160189072977</v>
      </c>
      <c r="AV49" s="38">
        <v>1.839</v>
      </c>
      <c r="AW49" s="38">
        <v>1.08</v>
      </c>
      <c r="AX49" s="38">
        <v>121.34483441633095</v>
      </c>
      <c r="AY49" s="38">
        <v>1.752</v>
      </c>
      <c r="AZ49" s="38">
        <v>1.02</v>
      </c>
      <c r="BA49" s="38">
        <v>115.34840095458297</v>
      </c>
      <c r="BB49" s="38">
        <v>1.6319999999999999</v>
      </c>
      <c r="BC49" s="38">
        <v>0.9</v>
      </c>
      <c r="BD49" s="38">
        <v>108.13067531256253</v>
      </c>
      <c r="BE49" s="38">
        <v>1.752</v>
      </c>
      <c r="BF49" s="38">
        <v>1.0469999999999999</v>
      </c>
      <c r="BG49" s="38">
        <v>115.01763858450981</v>
      </c>
      <c r="BH49" s="38">
        <v>1.53</v>
      </c>
      <c r="BI49" s="38">
        <v>0.70199999999999996</v>
      </c>
      <c r="BJ49" s="38">
        <v>94.863035125283034</v>
      </c>
      <c r="BK49" s="38">
        <v>1.5449999999999999</v>
      </c>
      <c r="BL49" s="38">
        <v>0.75</v>
      </c>
      <c r="BM49" s="38">
        <v>96.321406181672742</v>
      </c>
      <c r="BN49" s="38">
        <v>1.5449999999999999</v>
      </c>
      <c r="BO49" s="38">
        <v>0.74099999999999999</v>
      </c>
      <c r="BP49" s="38">
        <v>96.561863713680324</v>
      </c>
      <c r="BQ49" s="38">
        <v>1.5029999999999999</v>
      </c>
      <c r="BR49" s="38">
        <v>0.65700000000000003</v>
      </c>
      <c r="BS49" s="38">
        <v>92.882087416467783</v>
      </c>
      <c r="BT49" s="38">
        <v>1.4850000000000001</v>
      </c>
      <c r="BU49" s="38">
        <v>0.71099999999999997</v>
      </c>
      <c r="BV49" s="38">
        <v>91.90264979639592</v>
      </c>
      <c r="BW49" s="38">
        <v>1.284</v>
      </c>
      <c r="BX49" s="38">
        <v>0.60299999999999998</v>
      </c>
      <c r="BY49" s="38">
        <v>79.181952643666023</v>
      </c>
    </row>
    <row r="50" spans="1:77" x14ac:dyDescent="0.2">
      <c r="A50" s="17" t="s">
        <v>100</v>
      </c>
      <c r="B50" s="17" t="s">
        <v>88</v>
      </c>
      <c r="C50" s="13" t="s">
        <v>87</v>
      </c>
      <c r="D50" s="31" t="s">
        <v>75</v>
      </c>
      <c r="E50" s="17" t="s">
        <v>110</v>
      </c>
      <c r="F50" s="44"/>
      <c r="G50" s="45"/>
      <c r="H50" s="46"/>
      <c r="I50" s="44"/>
      <c r="J50" s="45"/>
      <c r="K50" s="46"/>
      <c r="L50" s="44"/>
      <c r="M50" s="45"/>
      <c r="N50" s="46"/>
      <c r="O50" s="44"/>
      <c r="P50" s="45"/>
      <c r="Q50" s="46"/>
      <c r="R50" s="44"/>
      <c r="S50" s="45"/>
      <c r="T50" s="46"/>
      <c r="U50" s="44"/>
      <c r="V50" s="45"/>
      <c r="W50" s="46"/>
      <c r="X50" s="44"/>
      <c r="Y50" s="45"/>
      <c r="Z50" s="46"/>
      <c r="AA50" s="44"/>
      <c r="AB50" s="45"/>
      <c r="AC50" s="46"/>
      <c r="AD50" s="44"/>
      <c r="AE50" s="45"/>
      <c r="AF50" s="46"/>
      <c r="AG50" s="44"/>
      <c r="AH50" s="45"/>
      <c r="AI50" s="46"/>
      <c r="AJ50" s="44"/>
      <c r="AK50" s="45"/>
      <c r="AL50" s="46"/>
      <c r="AM50" s="44"/>
      <c r="AN50" s="45"/>
      <c r="AO50" s="46"/>
      <c r="AP50" s="44"/>
      <c r="AQ50" s="45"/>
      <c r="AR50" s="46"/>
      <c r="AS50" s="44"/>
      <c r="AT50" s="45"/>
      <c r="AU50" s="46"/>
      <c r="AV50" s="44"/>
      <c r="AW50" s="45"/>
      <c r="AX50" s="46"/>
      <c r="AY50" s="44"/>
      <c r="AZ50" s="45"/>
      <c r="BA50" s="46"/>
      <c r="BB50" s="44"/>
      <c r="BC50" s="45"/>
      <c r="BD50" s="46"/>
      <c r="BE50" s="44"/>
      <c r="BF50" s="45"/>
      <c r="BG50" s="46"/>
      <c r="BH50" s="44"/>
      <c r="BI50" s="45"/>
      <c r="BJ50" s="46"/>
      <c r="BK50" s="44"/>
      <c r="BL50" s="45"/>
      <c r="BM50" s="46"/>
      <c r="BN50" s="44"/>
      <c r="BO50" s="45"/>
      <c r="BP50" s="46"/>
      <c r="BQ50" s="44"/>
      <c r="BR50" s="45"/>
      <c r="BS50" s="46"/>
      <c r="BT50" s="44"/>
      <c r="BU50" s="45"/>
      <c r="BV50" s="46"/>
      <c r="BW50" s="44"/>
      <c r="BX50" s="45"/>
      <c r="BY50" s="46"/>
    </row>
    <row r="51" spans="1:77" x14ac:dyDescent="0.2">
      <c r="A51" s="17" t="s">
        <v>100</v>
      </c>
      <c r="B51" s="17" t="s">
        <v>216</v>
      </c>
      <c r="C51" s="13"/>
      <c r="D51" s="31"/>
      <c r="E51" s="17">
        <v>110</v>
      </c>
      <c r="F51" s="85" t="s">
        <v>213</v>
      </c>
      <c r="G51" s="86"/>
      <c r="H51" s="87"/>
      <c r="I51" s="44" t="s">
        <v>213</v>
      </c>
      <c r="J51" s="45"/>
      <c r="K51" s="46"/>
      <c r="L51" s="44" t="s">
        <v>213</v>
      </c>
      <c r="M51" s="45"/>
      <c r="N51" s="46"/>
      <c r="O51" s="44" t="s">
        <v>213</v>
      </c>
      <c r="P51" s="45"/>
      <c r="Q51" s="46"/>
      <c r="R51" s="44" t="s">
        <v>213</v>
      </c>
      <c r="S51" s="45"/>
      <c r="T51" s="46"/>
      <c r="U51" s="44" t="s">
        <v>213</v>
      </c>
      <c r="V51" s="45"/>
      <c r="W51" s="46"/>
      <c r="X51" s="44" t="s">
        <v>213</v>
      </c>
      <c r="Y51" s="45"/>
      <c r="Z51" s="46"/>
      <c r="AA51" s="44" t="s">
        <v>213</v>
      </c>
      <c r="AB51" s="45"/>
      <c r="AC51" s="46"/>
      <c r="AD51" s="44" t="s">
        <v>213</v>
      </c>
      <c r="AE51" s="45"/>
      <c r="AF51" s="46"/>
      <c r="AG51" s="44" t="s">
        <v>213</v>
      </c>
      <c r="AH51" s="45"/>
      <c r="AI51" s="46"/>
      <c r="AJ51" s="44" t="s">
        <v>213</v>
      </c>
      <c r="AK51" s="45"/>
      <c r="AL51" s="46"/>
      <c r="AM51" s="44" t="s">
        <v>213</v>
      </c>
      <c r="AN51" s="45"/>
      <c r="AO51" s="46"/>
      <c r="AP51" s="44" t="s">
        <v>213</v>
      </c>
      <c r="AQ51" s="45"/>
      <c r="AR51" s="46"/>
      <c r="AS51" s="44" t="s">
        <v>213</v>
      </c>
      <c r="AT51" s="45"/>
      <c r="AU51" s="46"/>
      <c r="AV51" s="44" t="s">
        <v>213</v>
      </c>
      <c r="AW51" s="45"/>
      <c r="AX51" s="46"/>
      <c r="AY51" s="44" t="s">
        <v>213</v>
      </c>
      <c r="AZ51" s="45"/>
      <c r="BA51" s="46"/>
      <c r="BB51" s="44" t="s">
        <v>213</v>
      </c>
      <c r="BC51" s="45"/>
      <c r="BD51" s="46"/>
      <c r="BE51" s="44" t="s">
        <v>213</v>
      </c>
      <c r="BF51" s="45"/>
      <c r="BG51" s="46"/>
      <c r="BH51" s="44" t="s">
        <v>213</v>
      </c>
      <c r="BI51" s="45"/>
      <c r="BJ51" s="46"/>
      <c r="BK51" s="44" t="s">
        <v>213</v>
      </c>
      <c r="BL51" s="45"/>
      <c r="BM51" s="46"/>
      <c r="BN51" s="44" t="s">
        <v>213</v>
      </c>
      <c r="BO51" s="45"/>
      <c r="BP51" s="46"/>
      <c r="BQ51" s="44" t="s">
        <v>213</v>
      </c>
      <c r="BR51" s="45"/>
      <c r="BS51" s="46"/>
      <c r="BT51" s="44" t="s">
        <v>213</v>
      </c>
      <c r="BU51" s="45"/>
      <c r="BV51" s="46"/>
      <c r="BW51" s="44" t="s">
        <v>213</v>
      </c>
      <c r="BX51" s="45"/>
      <c r="BY51" s="46"/>
    </row>
    <row r="52" spans="1:77" x14ac:dyDescent="0.2">
      <c r="A52" s="17" t="s">
        <v>100</v>
      </c>
      <c r="B52" s="17" t="s">
        <v>217</v>
      </c>
      <c r="C52" s="13"/>
      <c r="D52" s="31"/>
      <c r="E52" s="17">
        <v>110</v>
      </c>
      <c r="F52" s="85" t="s">
        <v>213</v>
      </c>
      <c r="G52" s="86"/>
      <c r="H52" s="87"/>
      <c r="I52" s="44" t="s">
        <v>213</v>
      </c>
      <c r="J52" s="45"/>
      <c r="K52" s="46"/>
      <c r="L52" s="44" t="s">
        <v>213</v>
      </c>
      <c r="M52" s="45"/>
      <c r="N52" s="46"/>
      <c r="O52" s="44" t="s">
        <v>213</v>
      </c>
      <c r="P52" s="45"/>
      <c r="Q52" s="46"/>
      <c r="R52" s="44" t="s">
        <v>213</v>
      </c>
      <c r="S52" s="45"/>
      <c r="T52" s="46"/>
      <c r="U52" s="44" t="s">
        <v>213</v>
      </c>
      <c r="V52" s="45"/>
      <c r="W52" s="46"/>
      <c r="X52" s="44" t="s">
        <v>213</v>
      </c>
      <c r="Y52" s="45"/>
      <c r="Z52" s="46"/>
      <c r="AA52" s="44" t="s">
        <v>213</v>
      </c>
      <c r="AB52" s="45"/>
      <c r="AC52" s="46"/>
      <c r="AD52" s="44" t="s">
        <v>213</v>
      </c>
      <c r="AE52" s="45"/>
      <c r="AF52" s="46"/>
      <c r="AG52" s="44" t="s">
        <v>213</v>
      </c>
      <c r="AH52" s="45"/>
      <c r="AI52" s="46"/>
      <c r="AJ52" s="44" t="s">
        <v>213</v>
      </c>
      <c r="AK52" s="45"/>
      <c r="AL52" s="46"/>
      <c r="AM52" s="44" t="s">
        <v>213</v>
      </c>
      <c r="AN52" s="45"/>
      <c r="AO52" s="46"/>
      <c r="AP52" s="44" t="s">
        <v>213</v>
      </c>
      <c r="AQ52" s="45"/>
      <c r="AR52" s="46"/>
      <c r="AS52" s="44" t="s">
        <v>213</v>
      </c>
      <c r="AT52" s="45"/>
      <c r="AU52" s="46"/>
      <c r="AV52" s="44" t="s">
        <v>213</v>
      </c>
      <c r="AW52" s="45"/>
      <c r="AX52" s="46"/>
      <c r="AY52" s="44" t="s">
        <v>213</v>
      </c>
      <c r="AZ52" s="45"/>
      <c r="BA52" s="46"/>
      <c r="BB52" s="44" t="s">
        <v>213</v>
      </c>
      <c r="BC52" s="45"/>
      <c r="BD52" s="46"/>
      <c r="BE52" s="44" t="s">
        <v>213</v>
      </c>
      <c r="BF52" s="45"/>
      <c r="BG52" s="46"/>
      <c r="BH52" s="44" t="s">
        <v>213</v>
      </c>
      <c r="BI52" s="45"/>
      <c r="BJ52" s="46"/>
      <c r="BK52" s="44" t="s">
        <v>213</v>
      </c>
      <c r="BL52" s="45"/>
      <c r="BM52" s="46"/>
      <c r="BN52" s="44" t="s">
        <v>213</v>
      </c>
      <c r="BO52" s="45"/>
      <c r="BP52" s="46"/>
      <c r="BQ52" s="44" t="s">
        <v>213</v>
      </c>
      <c r="BR52" s="45"/>
      <c r="BS52" s="46"/>
      <c r="BT52" s="44" t="s">
        <v>213</v>
      </c>
      <c r="BU52" s="45"/>
      <c r="BV52" s="46"/>
      <c r="BW52" s="44" t="s">
        <v>213</v>
      </c>
      <c r="BX52" s="45"/>
      <c r="BY52" s="46"/>
    </row>
    <row r="53" spans="1:77" x14ac:dyDescent="0.2">
      <c r="A53" s="17" t="s">
        <v>107</v>
      </c>
      <c r="B53" s="17" t="s">
        <v>91</v>
      </c>
      <c r="C53" s="13" t="s">
        <v>64</v>
      </c>
      <c r="D53" s="17" t="s">
        <v>65</v>
      </c>
      <c r="E53" s="13">
        <v>35</v>
      </c>
      <c r="F53" s="108" t="s">
        <v>146</v>
      </c>
      <c r="G53" s="109"/>
      <c r="H53" s="110"/>
      <c r="I53" s="108" t="s">
        <v>146</v>
      </c>
      <c r="J53" s="109"/>
      <c r="K53" s="110"/>
      <c r="L53" s="108" t="s">
        <v>146</v>
      </c>
      <c r="M53" s="45"/>
      <c r="N53" s="46"/>
      <c r="O53" s="108" t="s">
        <v>146</v>
      </c>
      <c r="P53" s="45"/>
      <c r="Q53" s="46"/>
      <c r="R53" s="108" t="s">
        <v>146</v>
      </c>
      <c r="S53" s="45"/>
      <c r="T53" s="46"/>
      <c r="U53" s="108" t="s">
        <v>146</v>
      </c>
      <c r="V53" s="45"/>
      <c r="W53" s="46"/>
      <c r="X53" s="108" t="s">
        <v>146</v>
      </c>
      <c r="Y53" s="45"/>
      <c r="Z53" s="46"/>
      <c r="AA53" s="108" t="s">
        <v>146</v>
      </c>
      <c r="AB53" s="45"/>
      <c r="AC53" s="46"/>
      <c r="AD53" s="108" t="s">
        <v>146</v>
      </c>
      <c r="AE53" s="45"/>
      <c r="AF53" s="46"/>
      <c r="AG53" s="108" t="s">
        <v>146</v>
      </c>
      <c r="AH53" s="45"/>
      <c r="AI53" s="46"/>
      <c r="AJ53" s="108" t="s">
        <v>146</v>
      </c>
      <c r="AK53" s="45"/>
      <c r="AL53" s="46"/>
      <c r="AM53" s="108" t="s">
        <v>146</v>
      </c>
      <c r="AN53" s="45"/>
      <c r="AO53" s="46"/>
      <c r="AP53" s="108" t="s">
        <v>146</v>
      </c>
      <c r="AQ53" s="45"/>
      <c r="AR53" s="46"/>
      <c r="AS53" s="108" t="s">
        <v>146</v>
      </c>
      <c r="AT53" s="45"/>
      <c r="AU53" s="46"/>
      <c r="AV53" s="108" t="s">
        <v>146</v>
      </c>
      <c r="AW53" s="45"/>
      <c r="AX53" s="46"/>
      <c r="AY53" s="108" t="s">
        <v>146</v>
      </c>
      <c r="AZ53" s="45"/>
      <c r="BA53" s="46"/>
      <c r="BB53" s="108" t="s">
        <v>146</v>
      </c>
      <c r="BC53" s="45"/>
      <c r="BD53" s="46"/>
      <c r="BE53" s="108" t="s">
        <v>146</v>
      </c>
      <c r="BF53" s="45"/>
      <c r="BG53" s="46"/>
      <c r="BH53" s="108" t="s">
        <v>146</v>
      </c>
      <c r="BI53" s="45"/>
      <c r="BJ53" s="46"/>
      <c r="BK53" s="108" t="s">
        <v>146</v>
      </c>
      <c r="BL53" s="45"/>
      <c r="BM53" s="46"/>
      <c r="BN53" s="108" t="s">
        <v>146</v>
      </c>
      <c r="BO53" s="45"/>
      <c r="BP53" s="46"/>
      <c r="BQ53" s="108" t="s">
        <v>146</v>
      </c>
      <c r="BR53" s="45"/>
      <c r="BS53" s="46"/>
      <c r="BT53" s="108" t="s">
        <v>146</v>
      </c>
      <c r="BU53" s="45"/>
      <c r="BV53" s="46"/>
      <c r="BW53" s="108" t="s">
        <v>146</v>
      </c>
      <c r="BX53" s="45"/>
      <c r="BY53" s="46"/>
    </row>
    <row r="54" spans="1:77" x14ac:dyDescent="0.2">
      <c r="A54" s="17" t="s">
        <v>107</v>
      </c>
      <c r="B54" s="17" t="s">
        <v>92</v>
      </c>
      <c r="C54" s="13" t="s">
        <v>64</v>
      </c>
      <c r="D54" s="17" t="s">
        <v>65</v>
      </c>
      <c r="E54" s="13">
        <v>35</v>
      </c>
      <c r="F54" s="108" t="s">
        <v>146</v>
      </c>
      <c r="G54" s="109"/>
      <c r="H54" s="110"/>
      <c r="I54" s="108" t="s">
        <v>146</v>
      </c>
      <c r="J54" s="109"/>
      <c r="K54" s="110"/>
      <c r="L54" s="108" t="s">
        <v>146</v>
      </c>
      <c r="M54" s="45"/>
      <c r="N54" s="46"/>
      <c r="O54" s="108" t="s">
        <v>146</v>
      </c>
      <c r="P54" s="45"/>
      <c r="Q54" s="46"/>
      <c r="R54" s="108" t="s">
        <v>146</v>
      </c>
      <c r="S54" s="45"/>
      <c r="T54" s="46"/>
      <c r="U54" s="108" t="s">
        <v>146</v>
      </c>
      <c r="V54" s="45"/>
      <c r="W54" s="46"/>
      <c r="X54" s="108" t="s">
        <v>146</v>
      </c>
      <c r="Y54" s="45"/>
      <c r="Z54" s="46"/>
      <c r="AA54" s="108" t="s">
        <v>146</v>
      </c>
      <c r="AB54" s="45"/>
      <c r="AC54" s="46"/>
      <c r="AD54" s="108" t="s">
        <v>146</v>
      </c>
      <c r="AE54" s="45"/>
      <c r="AF54" s="46"/>
      <c r="AG54" s="108" t="s">
        <v>146</v>
      </c>
      <c r="AH54" s="45"/>
      <c r="AI54" s="46"/>
      <c r="AJ54" s="108" t="s">
        <v>146</v>
      </c>
      <c r="AK54" s="45"/>
      <c r="AL54" s="46"/>
      <c r="AM54" s="108" t="s">
        <v>146</v>
      </c>
      <c r="AN54" s="45"/>
      <c r="AO54" s="46"/>
      <c r="AP54" s="108" t="s">
        <v>146</v>
      </c>
      <c r="AQ54" s="45"/>
      <c r="AR54" s="46"/>
      <c r="AS54" s="108" t="s">
        <v>146</v>
      </c>
      <c r="AT54" s="45"/>
      <c r="AU54" s="46"/>
      <c r="AV54" s="108" t="s">
        <v>146</v>
      </c>
      <c r="AW54" s="45"/>
      <c r="AX54" s="46"/>
      <c r="AY54" s="108" t="s">
        <v>146</v>
      </c>
      <c r="AZ54" s="45"/>
      <c r="BA54" s="46"/>
      <c r="BB54" s="108" t="s">
        <v>146</v>
      </c>
      <c r="BC54" s="45"/>
      <c r="BD54" s="46"/>
      <c r="BE54" s="108" t="s">
        <v>146</v>
      </c>
      <c r="BF54" s="45"/>
      <c r="BG54" s="46"/>
      <c r="BH54" s="108" t="s">
        <v>146</v>
      </c>
      <c r="BI54" s="45"/>
      <c r="BJ54" s="46"/>
      <c r="BK54" s="108" t="s">
        <v>146</v>
      </c>
      <c r="BL54" s="45"/>
      <c r="BM54" s="46"/>
      <c r="BN54" s="108" t="s">
        <v>146</v>
      </c>
      <c r="BO54" s="45"/>
      <c r="BP54" s="46"/>
      <c r="BQ54" s="108" t="s">
        <v>146</v>
      </c>
      <c r="BR54" s="45"/>
      <c r="BS54" s="46"/>
      <c r="BT54" s="108" t="s">
        <v>146</v>
      </c>
      <c r="BU54" s="45"/>
      <c r="BV54" s="46"/>
      <c r="BW54" s="108" t="s">
        <v>146</v>
      </c>
      <c r="BX54" s="45"/>
      <c r="BY54" s="46"/>
    </row>
    <row r="55" spans="1:77" x14ac:dyDescent="0.2">
      <c r="A55" s="17" t="s">
        <v>107</v>
      </c>
      <c r="B55" s="17" t="s">
        <v>93</v>
      </c>
      <c r="C55" s="13" t="s">
        <v>64</v>
      </c>
      <c r="D55" s="17" t="s">
        <v>65</v>
      </c>
      <c r="E55" s="13">
        <v>10</v>
      </c>
      <c r="F55" s="108" t="s">
        <v>146</v>
      </c>
      <c r="G55" s="109"/>
      <c r="H55" s="110"/>
      <c r="I55" s="108" t="s">
        <v>146</v>
      </c>
      <c r="J55" s="109"/>
      <c r="K55" s="110"/>
      <c r="L55" s="108" t="s">
        <v>146</v>
      </c>
      <c r="M55" s="45"/>
      <c r="N55" s="46"/>
      <c r="O55" s="108" t="s">
        <v>146</v>
      </c>
      <c r="P55" s="45"/>
      <c r="Q55" s="46"/>
      <c r="R55" s="108" t="s">
        <v>146</v>
      </c>
      <c r="S55" s="45"/>
      <c r="T55" s="46"/>
      <c r="U55" s="108" t="s">
        <v>146</v>
      </c>
      <c r="V55" s="45"/>
      <c r="W55" s="46"/>
      <c r="X55" s="108" t="s">
        <v>146</v>
      </c>
      <c r="Y55" s="45"/>
      <c r="Z55" s="46"/>
      <c r="AA55" s="108" t="s">
        <v>146</v>
      </c>
      <c r="AB55" s="45"/>
      <c r="AC55" s="46"/>
      <c r="AD55" s="108" t="s">
        <v>146</v>
      </c>
      <c r="AE55" s="45"/>
      <c r="AF55" s="46"/>
      <c r="AG55" s="108" t="s">
        <v>146</v>
      </c>
      <c r="AH55" s="45"/>
      <c r="AI55" s="46"/>
      <c r="AJ55" s="108" t="s">
        <v>146</v>
      </c>
      <c r="AK55" s="45"/>
      <c r="AL55" s="46"/>
      <c r="AM55" s="108" t="s">
        <v>146</v>
      </c>
      <c r="AN55" s="45"/>
      <c r="AO55" s="46"/>
      <c r="AP55" s="108" t="s">
        <v>146</v>
      </c>
      <c r="AQ55" s="45"/>
      <c r="AR55" s="46"/>
      <c r="AS55" s="108" t="s">
        <v>146</v>
      </c>
      <c r="AT55" s="45"/>
      <c r="AU55" s="46"/>
      <c r="AV55" s="108" t="s">
        <v>146</v>
      </c>
      <c r="AW55" s="45"/>
      <c r="AX55" s="46"/>
      <c r="AY55" s="108" t="s">
        <v>146</v>
      </c>
      <c r="AZ55" s="45"/>
      <c r="BA55" s="46"/>
      <c r="BB55" s="108" t="s">
        <v>146</v>
      </c>
      <c r="BC55" s="45"/>
      <c r="BD55" s="46"/>
      <c r="BE55" s="108" t="s">
        <v>146</v>
      </c>
      <c r="BF55" s="45"/>
      <c r="BG55" s="46"/>
      <c r="BH55" s="108" t="s">
        <v>146</v>
      </c>
      <c r="BI55" s="45"/>
      <c r="BJ55" s="46"/>
      <c r="BK55" s="108" t="s">
        <v>146</v>
      </c>
      <c r="BL55" s="45"/>
      <c r="BM55" s="46"/>
      <c r="BN55" s="108" t="s">
        <v>146</v>
      </c>
      <c r="BO55" s="45"/>
      <c r="BP55" s="46"/>
      <c r="BQ55" s="108" t="s">
        <v>146</v>
      </c>
      <c r="BR55" s="45"/>
      <c r="BS55" s="46"/>
      <c r="BT55" s="108" t="s">
        <v>146</v>
      </c>
      <c r="BU55" s="45"/>
      <c r="BV55" s="46"/>
      <c r="BW55" s="108" t="s">
        <v>146</v>
      </c>
      <c r="BX55" s="45"/>
      <c r="BY55" s="46"/>
    </row>
    <row r="56" spans="1:77" x14ac:dyDescent="0.2">
      <c r="A56" s="17" t="s">
        <v>107</v>
      </c>
      <c r="B56" s="17" t="s">
        <v>94</v>
      </c>
      <c r="C56" s="13" t="s">
        <v>64</v>
      </c>
      <c r="D56" s="17" t="s">
        <v>65</v>
      </c>
      <c r="E56" s="13">
        <v>10</v>
      </c>
      <c r="F56" s="108" t="s">
        <v>146</v>
      </c>
      <c r="G56" s="109"/>
      <c r="H56" s="110"/>
      <c r="I56" s="108" t="s">
        <v>146</v>
      </c>
      <c r="J56" s="109"/>
      <c r="K56" s="110"/>
      <c r="L56" s="108" t="s">
        <v>146</v>
      </c>
      <c r="M56" s="45"/>
      <c r="N56" s="46"/>
      <c r="O56" s="108" t="s">
        <v>146</v>
      </c>
      <c r="P56" s="45"/>
      <c r="Q56" s="46"/>
      <c r="R56" s="108" t="s">
        <v>146</v>
      </c>
      <c r="S56" s="45"/>
      <c r="T56" s="46"/>
      <c r="U56" s="108" t="s">
        <v>146</v>
      </c>
      <c r="V56" s="45"/>
      <c r="W56" s="46"/>
      <c r="X56" s="108" t="s">
        <v>146</v>
      </c>
      <c r="Y56" s="45"/>
      <c r="Z56" s="46"/>
      <c r="AA56" s="108" t="s">
        <v>146</v>
      </c>
      <c r="AB56" s="45"/>
      <c r="AC56" s="46"/>
      <c r="AD56" s="108" t="s">
        <v>146</v>
      </c>
      <c r="AE56" s="45"/>
      <c r="AF56" s="46"/>
      <c r="AG56" s="108" t="s">
        <v>146</v>
      </c>
      <c r="AH56" s="45"/>
      <c r="AI56" s="46"/>
      <c r="AJ56" s="108" t="s">
        <v>146</v>
      </c>
      <c r="AK56" s="45"/>
      <c r="AL56" s="46"/>
      <c r="AM56" s="108" t="s">
        <v>146</v>
      </c>
      <c r="AN56" s="45"/>
      <c r="AO56" s="46"/>
      <c r="AP56" s="108" t="s">
        <v>146</v>
      </c>
      <c r="AQ56" s="45"/>
      <c r="AR56" s="46"/>
      <c r="AS56" s="108" t="s">
        <v>146</v>
      </c>
      <c r="AT56" s="45"/>
      <c r="AU56" s="46"/>
      <c r="AV56" s="108" t="s">
        <v>146</v>
      </c>
      <c r="AW56" s="45"/>
      <c r="AX56" s="46"/>
      <c r="AY56" s="108" t="s">
        <v>146</v>
      </c>
      <c r="AZ56" s="45"/>
      <c r="BA56" s="46"/>
      <c r="BB56" s="108" t="s">
        <v>146</v>
      </c>
      <c r="BC56" s="45"/>
      <c r="BD56" s="46"/>
      <c r="BE56" s="108" t="s">
        <v>146</v>
      </c>
      <c r="BF56" s="45"/>
      <c r="BG56" s="46"/>
      <c r="BH56" s="108" t="s">
        <v>146</v>
      </c>
      <c r="BI56" s="45"/>
      <c r="BJ56" s="46"/>
      <c r="BK56" s="108" t="s">
        <v>146</v>
      </c>
      <c r="BL56" s="45"/>
      <c r="BM56" s="46"/>
      <c r="BN56" s="108" t="s">
        <v>146</v>
      </c>
      <c r="BO56" s="45"/>
      <c r="BP56" s="46"/>
      <c r="BQ56" s="108" t="s">
        <v>146</v>
      </c>
      <c r="BR56" s="45"/>
      <c r="BS56" s="46"/>
      <c r="BT56" s="108" t="s">
        <v>146</v>
      </c>
      <c r="BU56" s="45"/>
      <c r="BV56" s="46"/>
      <c r="BW56" s="108" t="s">
        <v>146</v>
      </c>
      <c r="BX56" s="45"/>
      <c r="BY56" s="46"/>
    </row>
    <row r="57" spans="1:77" x14ac:dyDescent="0.2">
      <c r="A57" s="17" t="s">
        <v>107</v>
      </c>
      <c r="B57" s="17" t="s">
        <v>108</v>
      </c>
      <c r="C57" s="13" t="s">
        <v>64</v>
      </c>
      <c r="D57" s="17" t="s">
        <v>65</v>
      </c>
      <c r="E57" s="13">
        <v>10</v>
      </c>
      <c r="F57" s="108" t="s">
        <v>146</v>
      </c>
      <c r="G57" s="109"/>
      <c r="H57" s="110"/>
      <c r="I57" s="108" t="s">
        <v>146</v>
      </c>
      <c r="J57" s="109"/>
      <c r="K57" s="110"/>
      <c r="L57" s="108" t="s">
        <v>146</v>
      </c>
      <c r="M57" s="45"/>
      <c r="N57" s="46"/>
      <c r="O57" s="108" t="s">
        <v>146</v>
      </c>
      <c r="P57" s="45"/>
      <c r="Q57" s="46"/>
      <c r="R57" s="108" t="s">
        <v>146</v>
      </c>
      <c r="S57" s="45"/>
      <c r="T57" s="46"/>
      <c r="U57" s="108" t="s">
        <v>146</v>
      </c>
      <c r="V57" s="45"/>
      <c r="W57" s="46"/>
      <c r="X57" s="108" t="s">
        <v>146</v>
      </c>
      <c r="Y57" s="45"/>
      <c r="Z57" s="46"/>
      <c r="AA57" s="108" t="s">
        <v>146</v>
      </c>
      <c r="AB57" s="45"/>
      <c r="AC57" s="46"/>
      <c r="AD57" s="108" t="s">
        <v>146</v>
      </c>
      <c r="AE57" s="45"/>
      <c r="AF57" s="46"/>
      <c r="AG57" s="108" t="s">
        <v>146</v>
      </c>
      <c r="AH57" s="45"/>
      <c r="AI57" s="46"/>
      <c r="AJ57" s="108" t="s">
        <v>146</v>
      </c>
      <c r="AK57" s="45"/>
      <c r="AL57" s="46"/>
      <c r="AM57" s="108" t="s">
        <v>146</v>
      </c>
      <c r="AN57" s="45"/>
      <c r="AO57" s="46"/>
      <c r="AP57" s="108" t="s">
        <v>146</v>
      </c>
      <c r="AQ57" s="45"/>
      <c r="AR57" s="46"/>
      <c r="AS57" s="108" t="s">
        <v>146</v>
      </c>
      <c r="AT57" s="45"/>
      <c r="AU57" s="46"/>
      <c r="AV57" s="108" t="s">
        <v>146</v>
      </c>
      <c r="AW57" s="45"/>
      <c r="AX57" s="46"/>
      <c r="AY57" s="108" t="s">
        <v>146</v>
      </c>
      <c r="AZ57" s="45"/>
      <c r="BA57" s="46"/>
      <c r="BB57" s="108" t="s">
        <v>146</v>
      </c>
      <c r="BC57" s="45"/>
      <c r="BD57" s="46"/>
      <c r="BE57" s="108" t="s">
        <v>146</v>
      </c>
      <c r="BF57" s="45"/>
      <c r="BG57" s="46"/>
      <c r="BH57" s="108" t="s">
        <v>146</v>
      </c>
      <c r="BI57" s="45"/>
      <c r="BJ57" s="46"/>
      <c r="BK57" s="108" t="s">
        <v>146</v>
      </c>
      <c r="BL57" s="45"/>
      <c r="BM57" s="46"/>
      <c r="BN57" s="108" t="s">
        <v>146</v>
      </c>
      <c r="BO57" s="45"/>
      <c r="BP57" s="46"/>
      <c r="BQ57" s="108" t="s">
        <v>146</v>
      </c>
      <c r="BR57" s="45"/>
      <c r="BS57" s="46"/>
      <c r="BT57" s="108" t="s">
        <v>146</v>
      </c>
      <c r="BU57" s="45"/>
      <c r="BV57" s="46"/>
      <c r="BW57" s="108" t="s">
        <v>146</v>
      </c>
      <c r="BX57" s="45"/>
      <c r="BY57" s="46"/>
    </row>
    <row r="58" spans="1:77" x14ac:dyDescent="0.2">
      <c r="A58" s="17" t="s">
        <v>107</v>
      </c>
      <c r="B58" s="17" t="s">
        <v>70</v>
      </c>
      <c r="C58" s="13" t="s">
        <v>87</v>
      </c>
      <c r="D58" s="17" t="s">
        <v>73</v>
      </c>
      <c r="E58" s="13">
        <v>35</v>
      </c>
      <c r="F58" s="12">
        <v>0.2</v>
      </c>
      <c r="G58" s="12">
        <v>0.05</v>
      </c>
      <c r="H58" s="13"/>
      <c r="I58" s="12">
        <v>0.189</v>
      </c>
      <c r="J58" s="12">
        <v>3.3600000000000005E-2</v>
      </c>
      <c r="K58" s="12"/>
      <c r="L58" s="12">
        <v>0.1701</v>
      </c>
      <c r="M58" s="12">
        <v>6.3E-2</v>
      </c>
      <c r="N58" s="12"/>
      <c r="O58" s="12">
        <v>0.16170000000000001</v>
      </c>
      <c r="P58" s="12">
        <v>6.720000000000001E-2</v>
      </c>
      <c r="Q58" s="12"/>
      <c r="R58" s="12">
        <v>0.15959999999999999</v>
      </c>
      <c r="S58" s="12">
        <v>6.93E-2</v>
      </c>
      <c r="T58" s="12"/>
      <c r="U58" s="38">
        <v>0.1575</v>
      </c>
      <c r="V58" s="38">
        <v>6.93E-2</v>
      </c>
      <c r="W58" s="38"/>
      <c r="X58" s="38">
        <v>0.20370000000000002</v>
      </c>
      <c r="Y58" s="38">
        <v>5.8800000000000005E-2</v>
      </c>
      <c r="Z58" s="38"/>
      <c r="AA58" s="38">
        <v>0.25830000000000003</v>
      </c>
      <c r="AB58" s="38">
        <v>5.04E-2</v>
      </c>
      <c r="AC58" s="38"/>
      <c r="AD58" s="38">
        <v>0.30449999999999999</v>
      </c>
      <c r="AE58" s="38">
        <v>3.3600000000000005E-2</v>
      </c>
      <c r="AF58" s="38"/>
      <c r="AG58" s="38">
        <v>0.315</v>
      </c>
      <c r="AH58" s="38">
        <v>4.41E-2</v>
      </c>
      <c r="AI58" s="38"/>
      <c r="AJ58" s="38">
        <v>0.32130000000000003</v>
      </c>
      <c r="AK58" s="38">
        <v>3.5700000000000003E-2</v>
      </c>
      <c r="AL58" s="38"/>
      <c r="AM58" s="38">
        <v>0.31290000000000001</v>
      </c>
      <c r="AN58" s="38">
        <v>2.9400000000000003E-2</v>
      </c>
      <c r="AO58" s="38"/>
      <c r="AP58" s="38">
        <v>0.30030000000000001</v>
      </c>
      <c r="AQ58" s="38">
        <v>2.52E-2</v>
      </c>
      <c r="AR58" s="38"/>
      <c r="AS58" s="38">
        <v>0.30240000000000006</v>
      </c>
      <c r="AT58" s="38">
        <v>1.6800000000000002E-2</v>
      </c>
      <c r="AU58" s="38"/>
      <c r="AV58" s="38">
        <v>0.30449999999999999</v>
      </c>
      <c r="AW58" s="38">
        <v>1.0500000000000001E-2</v>
      </c>
      <c r="AX58" s="38"/>
      <c r="AY58" s="38">
        <v>0.27929999999999999</v>
      </c>
      <c r="AZ58" s="38">
        <v>2.1000000000000001E-2</v>
      </c>
      <c r="BA58" s="38"/>
      <c r="BB58" s="38">
        <v>0.28140000000000004</v>
      </c>
      <c r="BC58" s="38">
        <v>3.5700000000000003E-2</v>
      </c>
      <c r="BD58" s="38"/>
      <c r="BE58" s="38">
        <v>0.27300000000000002</v>
      </c>
      <c r="BF58" s="38">
        <v>2.9400000000000003E-2</v>
      </c>
      <c r="BG58" s="38"/>
      <c r="BH58" s="38">
        <v>0.26880000000000004</v>
      </c>
      <c r="BI58" s="38">
        <v>2.1000000000000001E-2</v>
      </c>
      <c r="BJ58" s="38"/>
      <c r="BK58" s="38">
        <v>0.28770000000000001</v>
      </c>
      <c r="BL58" s="38">
        <v>3.15E-2</v>
      </c>
      <c r="BM58" s="38"/>
      <c r="BN58" s="38">
        <v>0.31710000000000005</v>
      </c>
      <c r="BO58" s="38">
        <v>2.3100000000000002E-2</v>
      </c>
      <c r="BP58" s="38"/>
      <c r="BQ58" s="38">
        <v>0.29190000000000005</v>
      </c>
      <c r="BR58" s="38">
        <v>2.52E-2</v>
      </c>
      <c r="BS58" s="38"/>
      <c r="BT58" s="38">
        <v>0.29399999999999998</v>
      </c>
      <c r="BU58" s="38">
        <v>3.15E-2</v>
      </c>
      <c r="BV58" s="38"/>
      <c r="BW58" s="38">
        <v>0.252</v>
      </c>
      <c r="BX58" s="38">
        <v>3.7800000000000007E-2</v>
      </c>
      <c r="BY58" s="38"/>
    </row>
    <row r="59" spans="1:77" x14ac:dyDescent="0.2">
      <c r="A59" s="17" t="s">
        <v>107</v>
      </c>
      <c r="B59" s="17" t="s">
        <v>70</v>
      </c>
      <c r="C59" s="13" t="s">
        <v>87</v>
      </c>
      <c r="D59" s="17" t="s">
        <v>74</v>
      </c>
      <c r="E59" s="13">
        <v>10</v>
      </c>
      <c r="F59" s="12">
        <v>0.27400000000000002</v>
      </c>
      <c r="G59" s="12">
        <v>0.13400000000000001</v>
      </c>
      <c r="H59" s="13"/>
      <c r="I59" s="12">
        <v>0.25440000000000002</v>
      </c>
      <c r="J59" s="12">
        <v>0.13200000000000001</v>
      </c>
      <c r="K59" s="12"/>
      <c r="L59" s="12">
        <v>0.23520000000000002</v>
      </c>
      <c r="M59" s="12">
        <v>0.11760000000000001</v>
      </c>
      <c r="N59" s="12"/>
      <c r="O59" s="12">
        <v>0.18</v>
      </c>
      <c r="P59" s="12">
        <v>7.8E-2</v>
      </c>
      <c r="Q59" s="12"/>
      <c r="R59" s="12">
        <v>0.17280000000000001</v>
      </c>
      <c r="S59" s="12">
        <v>6.9600000000000009E-2</v>
      </c>
      <c r="T59" s="12"/>
      <c r="U59" s="38">
        <v>0.17760000000000001</v>
      </c>
      <c r="V59" s="38">
        <v>6.6000000000000003E-2</v>
      </c>
      <c r="W59" s="38"/>
      <c r="X59" s="38">
        <v>0.21359999999999998</v>
      </c>
      <c r="Y59" s="38">
        <v>7.0800000000000002E-2</v>
      </c>
      <c r="Z59" s="38"/>
      <c r="AA59" s="38">
        <v>0.27960000000000002</v>
      </c>
      <c r="AB59" s="38">
        <v>7.5600000000000014E-2</v>
      </c>
      <c r="AC59" s="38"/>
      <c r="AD59" s="38">
        <v>0.33840000000000003</v>
      </c>
      <c r="AE59" s="38">
        <v>8.7600000000000011E-2</v>
      </c>
      <c r="AF59" s="38"/>
      <c r="AG59" s="38">
        <v>0.378</v>
      </c>
      <c r="AH59" s="38">
        <v>0.1116</v>
      </c>
      <c r="AI59" s="38"/>
      <c r="AJ59" s="38">
        <v>0.38040000000000002</v>
      </c>
      <c r="AK59" s="38">
        <v>0.10560000000000001</v>
      </c>
      <c r="AL59" s="38"/>
      <c r="AM59" s="38">
        <v>0.37080000000000002</v>
      </c>
      <c r="AN59" s="38">
        <v>0.11040000000000001</v>
      </c>
      <c r="AO59" s="38"/>
      <c r="AP59" s="38">
        <v>0.40560000000000002</v>
      </c>
      <c r="AQ59" s="38">
        <v>0.13920000000000002</v>
      </c>
      <c r="AR59" s="38"/>
      <c r="AS59" s="38">
        <v>0.35040000000000004</v>
      </c>
      <c r="AT59" s="38">
        <v>0.10440000000000001</v>
      </c>
      <c r="AU59" s="38"/>
      <c r="AV59" s="38">
        <v>0.38040000000000002</v>
      </c>
      <c r="AW59" s="38">
        <v>0.15120000000000003</v>
      </c>
      <c r="AX59" s="38"/>
      <c r="AY59" s="38">
        <v>0.32040000000000002</v>
      </c>
      <c r="AZ59" s="38">
        <v>0.1188</v>
      </c>
      <c r="BA59" s="38"/>
      <c r="BB59" s="38">
        <v>0.33</v>
      </c>
      <c r="BC59" s="38">
        <v>0.12959999999999999</v>
      </c>
      <c r="BD59" s="38"/>
      <c r="BE59" s="38">
        <v>0.34560000000000002</v>
      </c>
      <c r="BF59" s="38">
        <v>0.1308</v>
      </c>
      <c r="BG59" s="38"/>
      <c r="BH59" s="38">
        <v>0.35040000000000004</v>
      </c>
      <c r="BI59" s="38">
        <v>0.114</v>
      </c>
      <c r="BJ59" s="38"/>
      <c r="BK59" s="38">
        <v>0.37919999999999998</v>
      </c>
      <c r="BL59" s="38">
        <v>0.1128</v>
      </c>
      <c r="BM59" s="38"/>
      <c r="BN59" s="38">
        <v>0.38519999999999999</v>
      </c>
      <c r="BO59" s="38">
        <v>0.12360000000000002</v>
      </c>
      <c r="BP59" s="38"/>
      <c r="BQ59" s="38">
        <v>0.34200000000000003</v>
      </c>
      <c r="BR59" s="38">
        <v>0.10199999999999999</v>
      </c>
      <c r="BS59" s="38"/>
      <c r="BT59" s="38">
        <v>0.34079999999999999</v>
      </c>
      <c r="BU59" s="38">
        <v>0.10199999999999999</v>
      </c>
      <c r="BV59" s="38"/>
      <c r="BW59" s="38">
        <v>0.32519999999999999</v>
      </c>
      <c r="BX59" s="38">
        <v>0.12840000000000001</v>
      </c>
      <c r="BY59" s="38"/>
    </row>
    <row r="60" spans="1:77" x14ac:dyDescent="0.2">
      <c r="A60" s="17" t="s">
        <v>107</v>
      </c>
      <c r="B60" s="17" t="s">
        <v>70</v>
      </c>
      <c r="C60" s="13" t="s">
        <v>87</v>
      </c>
      <c r="D60" s="17" t="s">
        <v>75</v>
      </c>
      <c r="E60" s="17" t="s">
        <v>110</v>
      </c>
      <c r="F60" s="44"/>
      <c r="G60" s="45"/>
      <c r="H60" s="46"/>
      <c r="I60" s="44"/>
      <c r="J60" s="45"/>
      <c r="K60" s="46"/>
      <c r="L60" s="44"/>
      <c r="M60" s="45"/>
      <c r="N60" s="46"/>
      <c r="O60" s="44"/>
      <c r="P60" s="45"/>
      <c r="Q60" s="46"/>
      <c r="R60" s="44"/>
      <c r="S60" s="45"/>
      <c r="T60" s="46"/>
      <c r="U60" s="44"/>
      <c r="V60" s="45"/>
      <c r="W60" s="46"/>
      <c r="X60" s="44"/>
      <c r="Y60" s="45"/>
      <c r="Z60" s="46"/>
      <c r="AA60" s="44"/>
      <c r="AB60" s="45"/>
      <c r="AC60" s="46"/>
      <c r="AD60" s="44"/>
      <c r="AE60" s="45"/>
      <c r="AF60" s="46"/>
      <c r="AG60" s="44"/>
      <c r="AH60" s="45"/>
      <c r="AI60" s="46"/>
      <c r="AJ60" s="44"/>
      <c r="AK60" s="45"/>
      <c r="AL60" s="46"/>
      <c r="AM60" s="44"/>
      <c r="AN60" s="45"/>
      <c r="AO60" s="46"/>
      <c r="AP60" s="44"/>
      <c r="AQ60" s="45"/>
      <c r="AR60" s="46"/>
      <c r="AS60" s="44"/>
      <c r="AT60" s="45"/>
      <c r="AU60" s="46"/>
      <c r="AV60" s="44"/>
      <c r="AW60" s="45"/>
      <c r="AX60" s="46"/>
      <c r="AY60" s="44"/>
      <c r="AZ60" s="45"/>
      <c r="BA60" s="46"/>
      <c r="BB60" s="44"/>
      <c r="BC60" s="45"/>
      <c r="BD60" s="46"/>
      <c r="BE60" s="44"/>
      <c r="BF60" s="45"/>
      <c r="BG60" s="46"/>
      <c r="BH60" s="44"/>
      <c r="BI60" s="45"/>
      <c r="BJ60" s="46"/>
      <c r="BK60" s="44"/>
      <c r="BL60" s="45"/>
      <c r="BM60" s="46"/>
      <c r="BN60" s="44"/>
      <c r="BO60" s="45"/>
      <c r="BP60" s="46"/>
      <c r="BQ60" s="44"/>
      <c r="BR60" s="45"/>
      <c r="BS60" s="46"/>
      <c r="BT60" s="44"/>
      <c r="BU60" s="45"/>
      <c r="BV60" s="46"/>
      <c r="BW60" s="44"/>
      <c r="BX60" s="45"/>
      <c r="BY60" s="46"/>
    </row>
    <row r="61" spans="1:77" x14ac:dyDescent="0.2">
      <c r="A61" s="17" t="s">
        <v>107</v>
      </c>
      <c r="B61" s="17" t="s">
        <v>88</v>
      </c>
      <c r="C61" s="13" t="s">
        <v>87</v>
      </c>
      <c r="D61" s="17" t="s">
        <v>73</v>
      </c>
      <c r="E61" s="13">
        <v>35</v>
      </c>
      <c r="F61" s="12">
        <v>0.26</v>
      </c>
      <c r="G61" s="12">
        <v>7.5999999999999998E-2</v>
      </c>
      <c r="H61" s="13"/>
      <c r="I61" s="12">
        <v>0.2394</v>
      </c>
      <c r="J61" s="12">
        <v>8.4000000000000005E-2</v>
      </c>
      <c r="K61" s="12"/>
      <c r="L61" s="12">
        <v>0.21630000000000002</v>
      </c>
      <c r="M61" s="12">
        <v>6.0899999999999996E-2</v>
      </c>
      <c r="N61" s="12"/>
      <c r="O61" s="12">
        <v>0.2016</v>
      </c>
      <c r="P61" s="12">
        <v>3.3600000000000005E-2</v>
      </c>
      <c r="Q61" s="12"/>
      <c r="R61" s="12">
        <v>0.20370000000000002</v>
      </c>
      <c r="S61" s="12">
        <v>1.8900000000000004E-2</v>
      </c>
      <c r="T61" s="12"/>
      <c r="U61" s="38">
        <v>0.2331</v>
      </c>
      <c r="V61" s="38">
        <v>3.15E-2</v>
      </c>
      <c r="W61" s="38"/>
      <c r="X61" s="38">
        <v>0.29819999999999997</v>
      </c>
      <c r="Y61" s="38">
        <v>5.4600000000000003E-2</v>
      </c>
      <c r="Z61" s="38"/>
      <c r="AA61" s="38">
        <v>0.39900000000000002</v>
      </c>
      <c r="AB61" s="38">
        <v>6.5099999999999991E-2</v>
      </c>
      <c r="AC61" s="38"/>
      <c r="AD61" s="38">
        <v>0.48090000000000005</v>
      </c>
      <c r="AE61" s="38">
        <v>6.5099999999999991E-2</v>
      </c>
      <c r="AF61" s="38"/>
      <c r="AG61" s="38">
        <v>0.12179999999999999</v>
      </c>
      <c r="AH61" s="38">
        <v>4.2000000000000006E-3</v>
      </c>
      <c r="AI61" s="38"/>
      <c r="AJ61" s="38">
        <v>0</v>
      </c>
      <c r="AK61" s="38">
        <v>0</v>
      </c>
      <c r="AL61" s="38"/>
      <c r="AM61" s="38">
        <v>0</v>
      </c>
      <c r="AN61" s="38">
        <v>0</v>
      </c>
      <c r="AO61" s="38"/>
      <c r="AP61" s="38">
        <v>0</v>
      </c>
      <c r="AQ61" s="38">
        <v>0</v>
      </c>
      <c r="AR61" s="38"/>
      <c r="AS61" s="38">
        <v>0</v>
      </c>
      <c r="AT61" s="38">
        <v>0</v>
      </c>
      <c r="AU61" s="38"/>
      <c r="AV61" s="38">
        <v>0</v>
      </c>
      <c r="AW61" s="38">
        <v>0</v>
      </c>
      <c r="AX61" s="38"/>
      <c r="AY61" s="38">
        <v>0</v>
      </c>
      <c r="AZ61" s="38">
        <v>0</v>
      </c>
      <c r="BA61" s="38"/>
      <c r="BB61" s="38">
        <v>0</v>
      </c>
      <c r="BC61" s="38">
        <v>0</v>
      </c>
      <c r="BD61" s="38"/>
      <c r="BE61" s="38">
        <v>0.12809999999999999</v>
      </c>
      <c r="BF61" s="38">
        <v>2.52E-2</v>
      </c>
      <c r="BG61" s="38"/>
      <c r="BH61" s="38">
        <v>0.56070000000000009</v>
      </c>
      <c r="BI61" s="38">
        <v>0.14280000000000001</v>
      </c>
      <c r="BJ61" s="38"/>
      <c r="BK61" s="38">
        <v>0.47249999999999998</v>
      </c>
      <c r="BL61" s="38">
        <v>0.13650000000000001</v>
      </c>
      <c r="BM61" s="38"/>
      <c r="BN61" s="38">
        <v>0.441</v>
      </c>
      <c r="BO61" s="38">
        <v>0.12179999999999999</v>
      </c>
      <c r="BP61" s="38"/>
      <c r="BQ61" s="38">
        <v>0.42419999999999997</v>
      </c>
      <c r="BR61" s="38">
        <v>0.11760000000000001</v>
      </c>
      <c r="BS61" s="38"/>
      <c r="BT61" s="38">
        <v>0.40110000000000001</v>
      </c>
      <c r="BU61" s="38">
        <v>0.10290000000000001</v>
      </c>
      <c r="BV61" s="38"/>
      <c r="BW61" s="38">
        <v>0.32550000000000001</v>
      </c>
      <c r="BX61" s="38">
        <v>8.610000000000001E-2</v>
      </c>
      <c r="BY61" s="38"/>
    </row>
    <row r="62" spans="1:77" x14ac:dyDescent="0.2">
      <c r="A62" s="17" t="s">
        <v>107</v>
      </c>
      <c r="B62" s="17" t="s">
        <v>88</v>
      </c>
      <c r="C62" s="13" t="s">
        <v>87</v>
      </c>
      <c r="D62" s="17" t="s">
        <v>74</v>
      </c>
      <c r="E62" s="13">
        <v>10</v>
      </c>
      <c r="F62" s="12">
        <v>1.31</v>
      </c>
      <c r="G62" s="12">
        <v>0.90200000000000002</v>
      </c>
      <c r="H62" s="13"/>
      <c r="I62" s="12">
        <v>1.1747999999999998</v>
      </c>
      <c r="J62" s="12">
        <v>0.84960000000000002</v>
      </c>
      <c r="K62" s="12"/>
      <c r="L62" s="12">
        <v>0.92759999999999998</v>
      </c>
      <c r="M62" s="12">
        <v>0.55320000000000003</v>
      </c>
      <c r="N62" s="12"/>
      <c r="O62" s="12">
        <v>0.78480000000000005</v>
      </c>
      <c r="P62" s="12">
        <v>0.47040000000000004</v>
      </c>
      <c r="Q62" s="12"/>
      <c r="R62" s="12">
        <v>0.79680000000000006</v>
      </c>
      <c r="S62" s="12">
        <v>0.44519999999999998</v>
      </c>
      <c r="T62" s="12"/>
      <c r="U62" s="38">
        <v>0.81</v>
      </c>
      <c r="V62" s="38">
        <v>0.43319999999999997</v>
      </c>
      <c r="W62" s="38"/>
      <c r="X62" s="38">
        <v>0.91439999999999999</v>
      </c>
      <c r="Y62" s="38">
        <v>0.44160000000000005</v>
      </c>
      <c r="Z62" s="38"/>
      <c r="AA62" s="38">
        <v>1.194</v>
      </c>
      <c r="AB62" s="38">
        <v>0.47040000000000004</v>
      </c>
      <c r="AC62" s="38"/>
      <c r="AD62" s="38">
        <v>1.6932</v>
      </c>
      <c r="AE62" s="38">
        <v>0.77160000000000006</v>
      </c>
      <c r="AF62" s="38"/>
      <c r="AG62" s="38">
        <v>2.1012</v>
      </c>
      <c r="AH62" s="38">
        <v>1.0992</v>
      </c>
      <c r="AI62" s="38"/>
      <c r="AJ62" s="38">
        <v>2.0291999999999999</v>
      </c>
      <c r="AK62" s="38">
        <v>1.0307999999999999</v>
      </c>
      <c r="AL62" s="38"/>
      <c r="AM62" s="38">
        <v>1.8672</v>
      </c>
      <c r="AN62" s="38">
        <v>0.98760000000000003</v>
      </c>
      <c r="AO62" s="38"/>
      <c r="AP62" s="38">
        <v>1.7172000000000001</v>
      </c>
      <c r="AQ62" s="38">
        <v>0.83520000000000005</v>
      </c>
      <c r="AR62" s="38"/>
      <c r="AS62" s="38">
        <v>1.7496</v>
      </c>
      <c r="AT62" s="38">
        <v>0.86639999999999995</v>
      </c>
      <c r="AU62" s="38"/>
      <c r="AV62" s="38">
        <v>1.86</v>
      </c>
      <c r="AW62" s="38">
        <v>1.1124000000000001</v>
      </c>
      <c r="AX62" s="38"/>
      <c r="AY62" s="38">
        <v>1.7796000000000001</v>
      </c>
      <c r="AZ62" s="38">
        <v>1.0524</v>
      </c>
      <c r="BA62" s="38"/>
      <c r="BB62" s="38">
        <v>1.6188</v>
      </c>
      <c r="BC62" s="38">
        <v>0.92280000000000006</v>
      </c>
      <c r="BD62" s="38"/>
      <c r="BE62" s="38">
        <v>1.6608000000000001</v>
      </c>
      <c r="BF62" s="38">
        <v>0.98520000000000008</v>
      </c>
      <c r="BG62" s="38"/>
      <c r="BH62" s="38">
        <v>1.5660000000000001</v>
      </c>
      <c r="BI62" s="38">
        <v>0.77880000000000005</v>
      </c>
      <c r="BJ62" s="38"/>
      <c r="BK62" s="38">
        <v>1.6212</v>
      </c>
      <c r="BL62" s="38">
        <v>0.69120000000000004</v>
      </c>
      <c r="BM62" s="38"/>
      <c r="BN62" s="38">
        <v>1.7004000000000001</v>
      </c>
      <c r="BO62" s="38">
        <v>0.85680000000000012</v>
      </c>
      <c r="BP62" s="38"/>
      <c r="BQ62" s="38">
        <v>1.5096000000000001</v>
      </c>
      <c r="BR62" s="38">
        <v>0.57599999999999996</v>
      </c>
      <c r="BS62" s="38"/>
      <c r="BT62" s="38">
        <v>1.6319999999999999</v>
      </c>
      <c r="BU62" s="38">
        <v>0.82799999999999996</v>
      </c>
      <c r="BV62" s="38"/>
      <c r="BW62" s="38">
        <v>1.4904000000000002</v>
      </c>
      <c r="BX62" s="38">
        <v>0.76919999999999999</v>
      </c>
      <c r="BY62" s="38"/>
    </row>
    <row r="63" spans="1:77" x14ac:dyDescent="0.2">
      <c r="A63" s="17" t="s">
        <v>107</v>
      </c>
      <c r="B63" s="17" t="s">
        <v>88</v>
      </c>
      <c r="C63" s="37" t="s">
        <v>87</v>
      </c>
      <c r="D63" s="17" t="s">
        <v>75</v>
      </c>
      <c r="E63" s="13">
        <v>110</v>
      </c>
      <c r="F63" s="41"/>
      <c r="G63" s="42"/>
      <c r="H63" s="43"/>
      <c r="I63" s="44"/>
      <c r="J63" s="45"/>
      <c r="K63" s="46"/>
      <c r="L63" s="44"/>
      <c r="M63" s="45"/>
      <c r="N63" s="46"/>
      <c r="O63" s="44"/>
      <c r="P63" s="45"/>
      <c r="Q63" s="46"/>
      <c r="R63" s="44"/>
      <c r="S63" s="45"/>
      <c r="T63" s="46"/>
      <c r="U63" s="44"/>
      <c r="V63" s="45"/>
      <c r="W63" s="46"/>
      <c r="X63" s="44"/>
      <c r="Y63" s="45"/>
      <c r="Z63" s="46"/>
      <c r="AA63" s="44"/>
      <c r="AB63" s="45"/>
      <c r="AC63" s="46"/>
      <c r="AD63" s="44"/>
      <c r="AE63" s="45"/>
      <c r="AF63" s="46"/>
      <c r="AG63" s="44"/>
      <c r="AH63" s="45"/>
      <c r="AI63" s="46"/>
      <c r="AJ63" s="44"/>
      <c r="AK63" s="45"/>
      <c r="AL63" s="46"/>
      <c r="AM63" s="44"/>
      <c r="AN63" s="45"/>
      <c r="AO63" s="46"/>
      <c r="AP63" s="44"/>
      <c r="AQ63" s="45"/>
      <c r="AR63" s="46"/>
      <c r="AS63" s="44"/>
      <c r="AT63" s="45"/>
      <c r="AU63" s="46"/>
      <c r="AV63" s="44"/>
      <c r="AW63" s="45"/>
      <c r="AX63" s="46"/>
      <c r="AY63" s="44"/>
      <c r="AZ63" s="45"/>
      <c r="BA63" s="46"/>
      <c r="BB63" s="44"/>
      <c r="BC63" s="45"/>
      <c r="BD63" s="46"/>
      <c r="BE63" s="44"/>
      <c r="BF63" s="45"/>
      <c r="BG63" s="46"/>
      <c r="BH63" s="44"/>
      <c r="BI63" s="45"/>
      <c r="BJ63" s="46"/>
      <c r="BK63" s="44"/>
      <c r="BL63" s="45"/>
      <c r="BM63" s="46"/>
      <c r="BN63" s="44"/>
      <c r="BO63" s="45"/>
      <c r="BP63" s="46"/>
      <c r="BQ63" s="44"/>
      <c r="BR63" s="45"/>
      <c r="BS63" s="46"/>
      <c r="BT63" s="44"/>
      <c r="BU63" s="45"/>
      <c r="BV63" s="46"/>
      <c r="BW63" s="44"/>
      <c r="BX63" s="45"/>
      <c r="BY63" s="46"/>
    </row>
    <row r="64" spans="1:77" x14ac:dyDescent="0.2">
      <c r="A64" s="17" t="s">
        <v>107</v>
      </c>
      <c r="B64" s="17" t="s">
        <v>218</v>
      </c>
      <c r="C64" s="37"/>
      <c r="D64" s="17"/>
      <c r="E64" s="13">
        <v>110</v>
      </c>
      <c r="F64" s="44" t="s">
        <v>213</v>
      </c>
      <c r="G64" s="45"/>
      <c r="H64" s="46"/>
      <c r="I64" s="44" t="s">
        <v>213</v>
      </c>
      <c r="J64" s="45"/>
      <c r="K64" s="46"/>
      <c r="L64" s="44" t="s">
        <v>213</v>
      </c>
      <c r="M64" s="45"/>
      <c r="N64" s="46"/>
      <c r="O64" s="44" t="s">
        <v>213</v>
      </c>
      <c r="P64" s="45"/>
      <c r="Q64" s="46"/>
      <c r="R64" s="44" t="s">
        <v>213</v>
      </c>
      <c r="S64" s="45"/>
      <c r="T64" s="46"/>
      <c r="U64" s="44" t="s">
        <v>213</v>
      </c>
      <c r="V64" s="45"/>
      <c r="W64" s="46"/>
      <c r="X64" s="44" t="s">
        <v>213</v>
      </c>
      <c r="Y64" s="45"/>
      <c r="Z64" s="46"/>
      <c r="AA64" s="44" t="s">
        <v>213</v>
      </c>
      <c r="AB64" s="45"/>
      <c r="AC64" s="46"/>
      <c r="AD64" s="44" t="s">
        <v>213</v>
      </c>
      <c r="AE64" s="45"/>
      <c r="AF64" s="46"/>
      <c r="AG64" s="44" t="s">
        <v>213</v>
      </c>
      <c r="AH64" s="45"/>
      <c r="AI64" s="46"/>
      <c r="AJ64" s="44" t="s">
        <v>213</v>
      </c>
      <c r="AK64" s="45"/>
      <c r="AL64" s="46"/>
      <c r="AM64" s="44" t="s">
        <v>213</v>
      </c>
      <c r="AN64" s="45"/>
      <c r="AO64" s="46"/>
      <c r="AP64" s="44" t="s">
        <v>213</v>
      </c>
      <c r="AQ64" s="45"/>
      <c r="AR64" s="46"/>
      <c r="AS64" s="44" t="s">
        <v>213</v>
      </c>
      <c r="AT64" s="45"/>
      <c r="AU64" s="46"/>
      <c r="AV64" s="44" t="s">
        <v>213</v>
      </c>
      <c r="AW64" s="45"/>
      <c r="AX64" s="46"/>
      <c r="AY64" s="44" t="s">
        <v>213</v>
      </c>
      <c r="AZ64" s="45"/>
      <c r="BA64" s="46"/>
      <c r="BB64" s="44" t="s">
        <v>213</v>
      </c>
      <c r="BC64" s="45"/>
      <c r="BD64" s="46"/>
      <c r="BE64" s="44" t="s">
        <v>213</v>
      </c>
      <c r="BF64" s="45"/>
      <c r="BG64" s="46"/>
      <c r="BH64" s="44" t="s">
        <v>213</v>
      </c>
      <c r="BI64" s="45"/>
      <c r="BJ64" s="46"/>
      <c r="BK64" s="44" t="s">
        <v>213</v>
      </c>
      <c r="BL64" s="45"/>
      <c r="BM64" s="46"/>
      <c r="BN64" s="44" t="s">
        <v>213</v>
      </c>
      <c r="BO64" s="45"/>
      <c r="BP64" s="46"/>
      <c r="BQ64" s="44" t="s">
        <v>213</v>
      </c>
      <c r="BR64" s="45"/>
      <c r="BS64" s="46"/>
      <c r="BT64" s="44" t="s">
        <v>213</v>
      </c>
      <c r="BU64" s="45"/>
      <c r="BV64" s="46"/>
      <c r="BW64" s="44" t="s">
        <v>213</v>
      </c>
      <c r="BX64" s="45"/>
      <c r="BY64" s="46"/>
    </row>
    <row r="65" spans="1:77" x14ac:dyDescent="0.2">
      <c r="A65" s="17" t="s">
        <v>107</v>
      </c>
      <c r="B65" s="17" t="s">
        <v>219</v>
      </c>
      <c r="C65" s="37"/>
      <c r="D65" s="17"/>
      <c r="E65" s="13">
        <v>110</v>
      </c>
      <c r="F65" s="44" t="s">
        <v>213</v>
      </c>
      <c r="G65" s="45"/>
      <c r="H65" s="46"/>
      <c r="I65" s="44" t="s">
        <v>213</v>
      </c>
      <c r="J65" s="45"/>
      <c r="K65" s="46"/>
      <c r="L65" s="44" t="s">
        <v>213</v>
      </c>
      <c r="M65" s="45"/>
      <c r="N65" s="46"/>
      <c r="O65" s="44" t="s">
        <v>213</v>
      </c>
      <c r="P65" s="45"/>
      <c r="Q65" s="46"/>
      <c r="R65" s="44" t="s">
        <v>213</v>
      </c>
      <c r="S65" s="45"/>
      <c r="T65" s="46"/>
      <c r="U65" s="44" t="s">
        <v>213</v>
      </c>
      <c r="V65" s="45"/>
      <c r="W65" s="46"/>
      <c r="X65" s="44" t="s">
        <v>213</v>
      </c>
      <c r="Y65" s="45"/>
      <c r="Z65" s="46"/>
      <c r="AA65" s="44" t="s">
        <v>213</v>
      </c>
      <c r="AB65" s="45"/>
      <c r="AC65" s="46"/>
      <c r="AD65" s="44" t="s">
        <v>213</v>
      </c>
      <c r="AE65" s="45"/>
      <c r="AF65" s="46"/>
      <c r="AG65" s="44" t="s">
        <v>213</v>
      </c>
      <c r="AH65" s="45"/>
      <c r="AI65" s="46"/>
      <c r="AJ65" s="44" t="s">
        <v>213</v>
      </c>
      <c r="AK65" s="45"/>
      <c r="AL65" s="46"/>
      <c r="AM65" s="44" t="s">
        <v>213</v>
      </c>
      <c r="AN65" s="45"/>
      <c r="AO65" s="46"/>
      <c r="AP65" s="44" t="s">
        <v>213</v>
      </c>
      <c r="AQ65" s="45"/>
      <c r="AR65" s="46"/>
      <c r="AS65" s="44" t="s">
        <v>213</v>
      </c>
      <c r="AT65" s="45"/>
      <c r="AU65" s="46"/>
      <c r="AV65" s="44" t="s">
        <v>213</v>
      </c>
      <c r="AW65" s="45"/>
      <c r="AX65" s="46"/>
      <c r="AY65" s="44" t="s">
        <v>213</v>
      </c>
      <c r="AZ65" s="45"/>
      <c r="BA65" s="46"/>
      <c r="BB65" s="44" t="s">
        <v>213</v>
      </c>
      <c r="BC65" s="45"/>
      <c r="BD65" s="46"/>
      <c r="BE65" s="44" t="s">
        <v>213</v>
      </c>
      <c r="BF65" s="45"/>
      <c r="BG65" s="46"/>
      <c r="BH65" s="44" t="s">
        <v>213</v>
      </c>
      <c r="BI65" s="45"/>
      <c r="BJ65" s="46"/>
      <c r="BK65" s="44" t="s">
        <v>213</v>
      </c>
      <c r="BL65" s="45"/>
      <c r="BM65" s="46"/>
      <c r="BN65" s="44" t="s">
        <v>213</v>
      </c>
      <c r="BO65" s="45"/>
      <c r="BP65" s="46"/>
      <c r="BQ65" s="44" t="s">
        <v>213</v>
      </c>
      <c r="BR65" s="45"/>
      <c r="BS65" s="46"/>
      <c r="BT65" s="44" t="s">
        <v>213</v>
      </c>
      <c r="BU65" s="45"/>
      <c r="BV65" s="46"/>
      <c r="BW65" s="44" t="s">
        <v>213</v>
      </c>
      <c r="BX65" s="45"/>
      <c r="BY65" s="46"/>
    </row>
    <row r="66" spans="1:77" x14ac:dyDescent="0.2">
      <c r="A66" s="17" t="s">
        <v>111</v>
      </c>
      <c r="B66" s="17" t="s">
        <v>93</v>
      </c>
      <c r="C66" s="39"/>
      <c r="D66" s="17" t="s">
        <v>65</v>
      </c>
      <c r="E66" s="13">
        <v>10</v>
      </c>
      <c r="F66" s="41">
        <v>10.5</v>
      </c>
      <c r="G66" s="42"/>
      <c r="H66" s="43"/>
      <c r="I66" s="44">
        <v>10.725000381469727</v>
      </c>
      <c r="J66" s="45"/>
      <c r="K66" s="46"/>
      <c r="L66" s="44">
        <v>10.5</v>
      </c>
      <c r="M66" s="45"/>
      <c r="N66" s="46"/>
      <c r="O66" s="44">
        <v>10.52500057220459</v>
      </c>
      <c r="P66" s="45"/>
      <c r="Q66" s="46"/>
      <c r="R66" s="44">
        <v>10.5</v>
      </c>
      <c r="S66" s="45"/>
      <c r="T66" s="46"/>
      <c r="U66" s="44">
        <v>10.475000381469727</v>
      </c>
      <c r="V66" s="45"/>
      <c r="W66" s="46"/>
      <c r="X66" s="44">
        <v>10.5</v>
      </c>
      <c r="Y66" s="45"/>
      <c r="Z66" s="46"/>
      <c r="AA66" s="44">
        <v>10.52500057220459</v>
      </c>
      <c r="AB66" s="45"/>
      <c r="AC66" s="46"/>
      <c r="AD66" s="44">
        <v>10.5</v>
      </c>
      <c r="AE66" s="45"/>
      <c r="AF66" s="46"/>
      <c r="AG66" s="44">
        <v>10.449999809265137</v>
      </c>
      <c r="AH66" s="45"/>
      <c r="AI66" s="46"/>
      <c r="AJ66" s="44">
        <v>10.5</v>
      </c>
      <c r="AK66" s="45"/>
      <c r="AL66" s="46"/>
      <c r="AM66" s="44">
        <v>10.425000190734863</v>
      </c>
      <c r="AN66" s="45"/>
      <c r="AO66" s="46"/>
      <c r="AP66" s="44">
        <v>10.625</v>
      </c>
      <c r="AQ66" s="45"/>
      <c r="AR66" s="46"/>
      <c r="AS66" s="44">
        <v>10.65000057220459</v>
      </c>
      <c r="AT66" s="45"/>
      <c r="AU66" s="46"/>
      <c r="AV66" s="44">
        <v>10.5</v>
      </c>
      <c r="AW66" s="45"/>
      <c r="AX66" s="46"/>
      <c r="AY66" s="44">
        <v>10.5</v>
      </c>
      <c r="AZ66" s="45"/>
      <c r="BA66" s="46"/>
      <c r="BB66" s="44">
        <v>10.475000381469727</v>
      </c>
      <c r="BC66" s="45"/>
      <c r="BD66" s="46"/>
      <c r="BE66" s="44">
        <v>10.550000190734863</v>
      </c>
      <c r="BF66" s="45"/>
      <c r="BG66" s="46"/>
      <c r="BH66" s="44">
        <v>10.52500057220459</v>
      </c>
      <c r="BI66" s="45"/>
      <c r="BJ66" s="46"/>
      <c r="BK66" s="44">
        <v>10.699999809265137</v>
      </c>
      <c r="BL66" s="45"/>
      <c r="BM66" s="46"/>
      <c r="BN66" s="44">
        <v>10.725000381469727</v>
      </c>
      <c r="BO66" s="45"/>
      <c r="BP66" s="46"/>
      <c r="BQ66" s="44">
        <v>10.65000057220459</v>
      </c>
      <c r="BR66" s="45"/>
      <c r="BS66" s="46"/>
      <c r="BT66" s="44">
        <v>10.75</v>
      </c>
      <c r="BU66" s="45"/>
      <c r="BV66" s="46"/>
      <c r="BW66" s="44">
        <v>10.75</v>
      </c>
      <c r="BX66" s="45"/>
      <c r="BY66" s="46"/>
    </row>
    <row r="67" spans="1:77" x14ac:dyDescent="0.2">
      <c r="A67" s="17" t="s">
        <v>111</v>
      </c>
      <c r="B67" s="17" t="s">
        <v>70</v>
      </c>
      <c r="C67" s="39" t="s">
        <v>112</v>
      </c>
      <c r="D67" s="17" t="s">
        <v>74</v>
      </c>
      <c r="E67" s="13">
        <v>10</v>
      </c>
      <c r="F67" s="12">
        <v>0.17</v>
      </c>
      <c r="G67" s="12">
        <v>0.192</v>
      </c>
      <c r="H67" s="12">
        <v>14.100813997935864</v>
      </c>
      <c r="I67" s="12">
        <v>0.16320000000000001</v>
      </c>
      <c r="J67" s="12">
        <v>0.19120000000000001</v>
      </c>
      <c r="K67" s="12">
        <v>13.532312150503762</v>
      </c>
      <c r="L67" s="12">
        <v>0.15680000000000002</v>
      </c>
      <c r="M67" s="12">
        <v>0.1744</v>
      </c>
      <c r="N67" s="12">
        <v>12.89548662159986</v>
      </c>
      <c r="O67" s="12">
        <v>0.14320000000000002</v>
      </c>
      <c r="P67" s="12">
        <v>0.16320000000000001</v>
      </c>
      <c r="Q67" s="12">
        <v>11.910068099202832</v>
      </c>
      <c r="R67" s="12">
        <v>0.1328</v>
      </c>
      <c r="S67" s="12">
        <v>0.152</v>
      </c>
      <c r="T67" s="12">
        <v>11.098383640222032</v>
      </c>
      <c r="U67" s="38">
        <v>0.13200000000000001</v>
      </c>
      <c r="V67" s="38">
        <v>0.14799999999999999</v>
      </c>
      <c r="W67" s="38">
        <v>10.930405045269694</v>
      </c>
      <c r="X67" s="38">
        <v>0.14959999999999998</v>
      </c>
      <c r="Y67" s="38">
        <v>0.14880000000000002</v>
      </c>
      <c r="Z67" s="38">
        <v>11.602069302229081</v>
      </c>
      <c r="AA67" s="38">
        <v>0.192</v>
      </c>
      <c r="AB67" s="38">
        <v>0.15840000000000001</v>
      </c>
      <c r="AC67" s="38">
        <v>13.65381087679914</v>
      </c>
      <c r="AD67" s="38">
        <v>0.23520000000000002</v>
      </c>
      <c r="AE67" s="38">
        <v>0.16400000000000001</v>
      </c>
      <c r="AF67" s="38">
        <v>15.76615201971275</v>
      </c>
      <c r="AG67" s="38">
        <v>0.25680000000000003</v>
      </c>
      <c r="AH67" s="38">
        <v>0.16720000000000002</v>
      </c>
      <c r="AI67" s="38">
        <v>16.930145724757097</v>
      </c>
      <c r="AJ67" s="38">
        <v>0.2576</v>
      </c>
      <c r="AK67" s="38">
        <v>0.16800000000000001</v>
      </c>
      <c r="AL67" s="38">
        <v>16.910395663067185</v>
      </c>
      <c r="AM67" s="38">
        <v>0.25520000000000004</v>
      </c>
      <c r="AN67" s="38">
        <v>0.18480000000000002</v>
      </c>
      <c r="AO67" s="38">
        <v>17.449781200379725</v>
      </c>
      <c r="AP67" s="38">
        <v>0.25359999999999999</v>
      </c>
      <c r="AQ67" s="38">
        <v>0.18959999999999999</v>
      </c>
      <c r="AR67" s="38">
        <v>17.205872874138503</v>
      </c>
      <c r="AS67" s="38">
        <v>0.22640000000000002</v>
      </c>
      <c r="AT67" s="38">
        <v>0.17920000000000003</v>
      </c>
      <c r="AU67" s="38">
        <v>15.652856378567337</v>
      </c>
      <c r="AV67" s="38">
        <v>0.23599999999999999</v>
      </c>
      <c r="AW67" s="38">
        <v>0.18240000000000001</v>
      </c>
      <c r="AX67" s="38">
        <v>16.400667353639815</v>
      </c>
      <c r="AY67" s="38">
        <v>0.24</v>
      </c>
      <c r="AZ67" s="38">
        <v>0.18240000000000001</v>
      </c>
      <c r="BA67" s="38">
        <v>16.575237657462427</v>
      </c>
      <c r="BB67" s="38">
        <v>0.22559999999999999</v>
      </c>
      <c r="BC67" s="38">
        <v>0.17599999999999999</v>
      </c>
      <c r="BD67" s="38">
        <v>15.770712968869061</v>
      </c>
      <c r="BE67" s="38">
        <v>0.21840000000000001</v>
      </c>
      <c r="BF67" s="38">
        <v>0.1736</v>
      </c>
      <c r="BG67" s="38">
        <v>15.267777446171605</v>
      </c>
      <c r="BH67" s="38">
        <v>0.23680000000000001</v>
      </c>
      <c r="BI67" s="38">
        <v>0.18559999999999999</v>
      </c>
      <c r="BJ67" s="38">
        <v>16.504157343017791</v>
      </c>
      <c r="BK67" s="38">
        <v>0.26480000000000004</v>
      </c>
      <c r="BL67" s="38">
        <v>0.2016</v>
      </c>
      <c r="BM67" s="38">
        <v>17.957679368870224</v>
      </c>
      <c r="BN67" s="38">
        <v>0.24080000000000001</v>
      </c>
      <c r="BO67" s="38">
        <v>0.188</v>
      </c>
      <c r="BP67" s="38">
        <v>16.445592505849959</v>
      </c>
      <c r="BQ67" s="38">
        <v>0.23120000000000002</v>
      </c>
      <c r="BR67" s="38">
        <v>0.184</v>
      </c>
      <c r="BS67" s="38">
        <v>16.018444574696424</v>
      </c>
      <c r="BT67" s="38">
        <v>0.23120000000000002</v>
      </c>
      <c r="BU67" s="38">
        <v>0.18480000000000002</v>
      </c>
      <c r="BV67" s="38">
        <v>15.896227384804451</v>
      </c>
      <c r="BW67" s="38">
        <v>0.21680000000000002</v>
      </c>
      <c r="BX67" s="38">
        <v>0.19520000000000001</v>
      </c>
      <c r="BY67" s="38">
        <v>15.667841188918869</v>
      </c>
    </row>
    <row r="68" spans="1:77" x14ac:dyDescent="0.2">
      <c r="A68" s="17" t="s">
        <v>111</v>
      </c>
      <c r="B68" s="17" t="s">
        <v>220</v>
      </c>
      <c r="C68" s="39"/>
      <c r="D68" s="17"/>
      <c r="E68" s="13">
        <v>110</v>
      </c>
      <c r="F68" s="44" t="s">
        <v>213</v>
      </c>
      <c r="G68" s="45"/>
      <c r="H68" s="46"/>
      <c r="I68" s="44" t="s">
        <v>213</v>
      </c>
      <c r="J68" s="45"/>
      <c r="K68" s="46"/>
      <c r="L68" s="44" t="s">
        <v>213</v>
      </c>
      <c r="M68" s="45"/>
      <c r="N68" s="46"/>
      <c r="O68" s="44" t="s">
        <v>213</v>
      </c>
      <c r="P68" s="45"/>
      <c r="Q68" s="46"/>
      <c r="R68" s="44" t="s">
        <v>213</v>
      </c>
      <c r="S68" s="45"/>
      <c r="T68" s="46"/>
      <c r="U68" s="44" t="s">
        <v>213</v>
      </c>
      <c r="V68" s="45"/>
      <c r="W68" s="46"/>
      <c r="X68" s="44" t="s">
        <v>213</v>
      </c>
      <c r="Y68" s="45"/>
      <c r="Z68" s="46"/>
      <c r="AA68" s="44" t="s">
        <v>213</v>
      </c>
      <c r="AB68" s="45"/>
      <c r="AC68" s="46"/>
      <c r="AD68" s="44" t="s">
        <v>213</v>
      </c>
      <c r="AE68" s="45"/>
      <c r="AF68" s="46"/>
      <c r="AG68" s="44" t="s">
        <v>213</v>
      </c>
      <c r="AH68" s="45"/>
      <c r="AI68" s="46"/>
      <c r="AJ68" s="44" t="s">
        <v>213</v>
      </c>
      <c r="AK68" s="45"/>
      <c r="AL68" s="46"/>
      <c r="AM68" s="44" t="s">
        <v>213</v>
      </c>
      <c r="AN68" s="45"/>
      <c r="AO68" s="46"/>
      <c r="AP68" s="44" t="s">
        <v>213</v>
      </c>
      <c r="AQ68" s="45"/>
      <c r="AR68" s="46"/>
      <c r="AS68" s="44" t="s">
        <v>213</v>
      </c>
      <c r="AT68" s="45"/>
      <c r="AU68" s="46"/>
      <c r="AV68" s="44" t="s">
        <v>213</v>
      </c>
      <c r="AW68" s="45"/>
      <c r="AX68" s="46"/>
      <c r="AY68" s="44" t="s">
        <v>213</v>
      </c>
      <c r="AZ68" s="45"/>
      <c r="BA68" s="46"/>
      <c r="BB68" s="44" t="s">
        <v>213</v>
      </c>
      <c r="BC68" s="45"/>
      <c r="BD68" s="46"/>
      <c r="BE68" s="44" t="s">
        <v>213</v>
      </c>
      <c r="BF68" s="45"/>
      <c r="BG68" s="46"/>
      <c r="BH68" s="44" t="s">
        <v>213</v>
      </c>
      <c r="BI68" s="45"/>
      <c r="BJ68" s="46"/>
      <c r="BK68" s="44" t="s">
        <v>213</v>
      </c>
      <c r="BL68" s="45"/>
      <c r="BM68" s="46"/>
      <c r="BN68" s="44" t="s">
        <v>213</v>
      </c>
      <c r="BO68" s="45"/>
      <c r="BP68" s="46"/>
      <c r="BQ68" s="44" t="s">
        <v>213</v>
      </c>
      <c r="BR68" s="45"/>
      <c r="BS68" s="46"/>
      <c r="BT68" s="44" t="s">
        <v>213</v>
      </c>
      <c r="BU68" s="45"/>
      <c r="BV68" s="46"/>
      <c r="BW68" s="44" t="s">
        <v>213</v>
      </c>
      <c r="BX68" s="45"/>
      <c r="BY68" s="46"/>
    </row>
    <row r="69" spans="1:77" x14ac:dyDescent="0.2">
      <c r="A69" s="17" t="s">
        <v>111</v>
      </c>
      <c r="B69" s="17" t="s">
        <v>221</v>
      </c>
      <c r="C69" s="39"/>
      <c r="D69" s="17"/>
      <c r="E69" s="13">
        <v>110</v>
      </c>
      <c r="F69" s="44" t="s">
        <v>213</v>
      </c>
      <c r="G69" s="45"/>
      <c r="H69" s="46"/>
      <c r="I69" s="44" t="s">
        <v>213</v>
      </c>
      <c r="J69" s="45"/>
      <c r="K69" s="46"/>
      <c r="L69" s="44" t="s">
        <v>213</v>
      </c>
      <c r="M69" s="45"/>
      <c r="N69" s="46"/>
      <c r="O69" s="44" t="s">
        <v>213</v>
      </c>
      <c r="P69" s="45"/>
      <c r="Q69" s="46"/>
      <c r="R69" s="44" t="s">
        <v>213</v>
      </c>
      <c r="S69" s="45"/>
      <c r="T69" s="46"/>
      <c r="U69" s="44" t="s">
        <v>213</v>
      </c>
      <c r="V69" s="45"/>
      <c r="W69" s="46"/>
      <c r="X69" s="44" t="s">
        <v>213</v>
      </c>
      <c r="Y69" s="45"/>
      <c r="Z69" s="46"/>
      <c r="AA69" s="44" t="s">
        <v>213</v>
      </c>
      <c r="AB69" s="45"/>
      <c r="AC69" s="46"/>
      <c r="AD69" s="44" t="s">
        <v>213</v>
      </c>
      <c r="AE69" s="45"/>
      <c r="AF69" s="46"/>
      <c r="AG69" s="44" t="s">
        <v>213</v>
      </c>
      <c r="AH69" s="45"/>
      <c r="AI69" s="46"/>
      <c r="AJ69" s="44" t="s">
        <v>213</v>
      </c>
      <c r="AK69" s="45"/>
      <c r="AL69" s="46"/>
      <c r="AM69" s="44" t="s">
        <v>213</v>
      </c>
      <c r="AN69" s="45"/>
      <c r="AO69" s="46"/>
      <c r="AP69" s="44" t="s">
        <v>213</v>
      </c>
      <c r="AQ69" s="45"/>
      <c r="AR69" s="46"/>
      <c r="AS69" s="44" t="s">
        <v>213</v>
      </c>
      <c r="AT69" s="45"/>
      <c r="AU69" s="46"/>
      <c r="AV69" s="44" t="s">
        <v>213</v>
      </c>
      <c r="AW69" s="45"/>
      <c r="AX69" s="46"/>
      <c r="AY69" s="44" t="s">
        <v>213</v>
      </c>
      <c r="AZ69" s="45"/>
      <c r="BA69" s="46"/>
      <c r="BB69" s="44" t="s">
        <v>213</v>
      </c>
      <c r="BC69" s="45"/>
      <c r="BD69" s="46"/>
      <c r="BE69" s="44" t="s">
        <v>213</v>
      </c>
      <c r="BF69" s="45"/>
      <c r="BG69" s="46"/>
      <c r="BH69" s="44" t="s">
        <v>213</v>
      </c>
      <c r="BI69" s="45"/>
      <c r="BJ69" s="46"/>
      <c r="BK69" s="44" t="s">
        <v>213</v>
      </c>
      <c r="BL69" s="45"/>
      <c r="BM69" s="46"/>
      <c r="BN69" s="44" t="s">
        <v>213</v>
      </c>
      <c r="BO69" s="45"/>
      <c r="BP69" s="46"/>
      <c r="BQ69" s="44" t="s">
        <v>213</v>
      </c>
      <c r="BR69" s="45"/>
      <c r="BS69" s="46"/>
      <c r="BT69" s="44" t="s">
        <v>213</v>
      </c>
      <c r="BU69" s="45"/>
      <c r="BV69" s="46"/>
      <c r="BW69" s="44" t="s">
        <v>213</v>
      </c>
      <c r="BX69" s="45"/>
      <c r="BY69" s="46"/>
    </row>
    <row r="70" spans="1:77" x14ac:dyDescent="0.2">
      <c r="A70" s="17" t="s">
        <v>111</v>
      </c>
      <c r="B70" s="17" t="s">
        <v>70</v>
      </c>
      <c r="C70" s="39" t="s">
        <v>112</v>
      </c>
      <c r="D70" s="17" t="s">
        <v>75</v>
      </c>
      <c r="E70" s="17" t="s">
        <v>110</v>
      </c>
      <c r="F70" s="44"/>
      <c r="G70" s="45"/>
      <c r="H70" s="46"/>
      <c r="I70" s="44"/>
      <c r="J70" s="45"/>
      <c r="K70" s="46"/>
      <c r="L70" s="44"/>
      <c r="M70" s="45"/>
      <c r="N70" s="46"/>
      <c r="O70" s="44"/>
      <c r="P70" s="45"/>
      <c r="Q70" s="46"/>
      <c r="R70" s="44"/>
      <c r="S70" s="45"/>
      <c r="T70" s="46"/>
      <c r="U70" s="44"/>
      <c r="V70" s="45"/>
      <c r="W70" s="46"/>
      <c r="X70" s="44"/>
      <c r="Y70" s="45"/>
      <c r="Z70" s="46"/>
      <c r="AA70" s="44"/>
      <c r="AB70" s="45"/>
      <c r="AC70" s="46"/>
      <c r="AD70" s="44"/>
      <c r="AE70" s="45"/>
      <c r="AF70" s="46"/>
      <c r="AG70" s="44"/>
      <c r="AH70" s="45"/>
      <c r="AI70" s="46"/>
      <c r="AJ70" s="44"/>
      <c r="AK70" s="45"/>
      <c r="AL70" s="46"/>
      <c r="AM70" s="44"/>
      <c r="AN70" s="45"/>
      <c r="AO70" s="46"/>
      <c r="AP70" s="44"/>
      <c r="AQ70" s="45"/>
      <c r="AR70" s="46"/>
      <c r="AS70" s="44"/>
      <c r="AT70" s="45"/>
      <c r="AU70" s="46"/>
      <c r="AV70" s="44"/>
      <c r="AW70" s="45"/>
      <c r="AX70" s="46"/>
      <c r="AY70" s="44"/>
      <c r="AZ70" s="45"/>
      <c r="BA70" s="46"/>
      <c r="BB70" s="44"/>
      <c r="BC70" s="45"/>
      <c r="BD70" s="46"/>
      <c r="BE70" s="44"/>
      <c r="BF70" s="45"/>
      <c r="BG70" s="46"/>
      <c r="BH70" s="44"/>
      <c r="BI70" s="45"/>
      <c r="BJ70" s="46"/>
      <c r="BK70" s="44"/>
      <c r="BL70" s="45"/>
      <c r="BM70" s="46"/>
      <c r="BN70" s="44"/>
      <c r="BO70" s="45"/>
      <c r="BP70" s="46"/>
      <c r="BQ70" s="44"/>
      <c r="BR70" s="45"/>
      <c r="BS70" s="46"/>
      <c r="BT70" s="44"/>
      <c r="BU70" s="45"/>
      <c r="BV70" s="46"/>
      <c r="BW70" s="44"/>
      <c r="BX70" s="45"/>
      <c r="BY70" s="46"/>
    </row>
    <row r="71" spans="1:77" x14ac:dyDescent="0.2">
      <c r="A71" s="36" t="s">
        <v>113</v>
      </c>
      <c r="B71" s="17" t="s">
        <v>91</v>
      </c>
      <c r="C71" s="13" t="s">
        <v>64</v>
      </c>
      <c r="D71" s="17" t="s">
        <v>65</v>
      </c>
      <c r="E71" s="13">
        <v>35</v>
      </c>
      <c r="F71" s="44">
        <v>36</v>
      </c>
      <c r="G71" s="45"/>
      <c r="H71" s="46"/>
      <c r="I71" s="102">
        <v>36.233749389648438</v>
      </c>
      <c r="J71" s="103"/>
      <c r="K71" s="104"/>
      <c r="L71" s="102">
        <v>35.875</v>
      </c>
      <c r="M71" s="103"/>
      <c r="N71" s="104"/>
      <c r="O71" s="102">
        <v>35.603748321533203</v>
      </c>
      <c r="P71" s="103"/>
      <c r="Q71" s="104"/>
      <c r="R71" s="102">
        <v>35.419998168945313</v>
      </c>
      <c r="S71" s="103"/>
      <c r="T71" s="104"/>
      <c r="U71" s="102">
        <v>35.332500457763672</v>
      </c>
      <c r="V71" s="103"/>
      <c r="W71" s="104"/>
      <c r="X71" s="102">
        <v>35.603748321533203</v>
      </c>
      <c r="Y71" s="103"/>
      <c r="Z71" s="104"/>
      <c r="AA71" s="102">
        <v>35.875</v>
      </c>
      <c r="AB71" s="103"/>
      <c r="AC71" s="104"/>
      <c r="AD71" s="102">
        <v>35.603748321533203</v>
      </c>
      <c r="AE71" s="103"/>
      <c r="AF71" s="104"/>
      <c r="AG71" s="102">
        <v>35.419998168945313</v>
      </c>
      <c r="AH71" s="103"/>
      <c r="AI71" s="104"/>
      <c r="AJ71" s="102">
        <v>35.419998168945313</v>
      </c>
      <c r="AK71" s="103"/>
      <c r="AL71" s="104"/>
      <c r="AM71" s="102">
        <v>35.507499694824219</v>
      </c>
      <c r="AN71" s="103"/>
      <c r="AO71" s="104"/>
      <c r="AP71" s="102">
        <v>35.778751373291016</v>
      </c>
      <c r="AQ71" s="103"/>
      <c r="AR71" s="104"/>
      <c r="AS71" s="102">
        <v>35.778751373291016</v>
      </c>
      <c r="AT71" s="103"/>
      <c r="AU71" s="104"/>
      <c r="AV71" s="102">
        <v>35.332500457763672</v>
      </c>
      <c r="AW71" s="103"/>
      <c r="AX71" s="104"/>
      <c r="AY71" s="102">
        <v>35.507499694824219</v>
      </c>
      <c r="AZ71" s="103"/>
      <c r="BA71" s="104"/>
      <c r="BB71" s="102">
        <v>35.603748321533203</v>
      </c>
      <c r="BC71" s="103"/>
      <c r="BD71" s="104"/>
      <c r="BE71" s="102">
        <v>35.778751373291016</v>
      </c>
      <c r="BF71" s="103"/>
      <c r="BG71" s="104"/>
      <c r="BH71" s="102">
        <v>35.778751373291016</v>
      </c>
      <c r="BI71" s="103"/>
      <c r="BJ71" s="104"/>
      <c r="BK71" s="102">
        <v>35.962501525878906</v>
      </c>
      <c r="BL71" s="103"/>
      <c r="BM71" s="104"/>
      <c r="BN71" s="102">
        <v>35.962501525878906</v>
      </c>
      <c r="BO71" s="103"/>
      <c r="BP71" s="104"/>
      <c r="BQ71" s="102">
        <v>35.962501525878906</v>
      </c>
      <c r="BR71" s="103"/>
      <c r="BS71" s="104"/>
      <c r="BT71" s="102">
        <v>36.146251678466797</v>
      </c>
      <c r="BU71" s="103"/>
      <c r="BV71" s="104"/>
      <c r="BW71" s="102">
        <v>36.417499542236328</v>
      </c>
      <c r="BX71" s="103"/>
      <c r="BY71" s="104"/>
    </row>
    <row r="72" spans="1:77" x14ac:dyDescent="0.2">
      <c r="A72" s="36" t="s">
        <v>113</v>
      </c>
      <c r="B72" s="17" t="s">
        <v>93</v>
      </c>
      <c r="C72" s="13" t="s">
        <v>64</v>
      </c>
      <c r="D72" s="17" t="s">
        <v>65</v>
      </c>
      <c r="E72" s="13">
        <v>10</v>
      </c>
      <c r="F72" s="102">
        <v>10.5</v>
      </c>
      <c r="G72" s="103"/>
      <c r="H72" s="104"/>
      <c r="I72" s="102">
        <v>10.380000114440918</v>
      </c>
      <c r="J72" s="103"/>
      <c r="K72" s="104"/>
      <c r="L72" s="102">
        <v>10.25</v>
      </c>
      <c r="M72" s="103"/>
      <c r="N72" s="104"/>
      <c r="O72" s="102">
        <v>10.172499656677246</v>
      </c>
      <c r="P72" s="103"/>
      <c r="Q72" s="104"/>
      <c r="R72" s="102">
        <v>10.119999885559082</v>
      </c>
      <c r="S72" s="103"/>
      <c r="T72" s="104"/>
      <c r="U72" s="102">
        <v>10.067500114440918</v>
      </c>
      <c r="V72" s="103"/>
      <c r="W72" s="104"/>
      <c r="X72" s="102">
        <v>10.172499656677246</v>
      </c>
      <c r="Y72" s="103"/>
      <c r="Z72" s="104"/>
      <c r="AA72" s="102">
        <v>10.274999618530273</v>
      </c>
      <c r="AB72" s="103"/>
      <c r="AC72" s="104"/>
      <c r="AD72" s="102">
        <v>10.197500228881836</v>
      </c>
      <c r="AE72" s="103"/>
      <c r="AF72" s="104"/>
      <c r="AG72" s="102">
        <v>10.119999885559082</v>
      </c>
      <c r="AH72" s="103"/>
      <c r="AI72" s="104"/>
      <c r="AJ72" s="102">
        <v>10.145000457763672</v>
      </c>
      <c r="AK72" s="103"/>
      <c r="AL72" s="104"/>
      <c r="AM72" s="102">
        <v>10.119999885559082</v>
      </c>
      <c r="AN72" s="103"/>
      <c r="AO72" s="104"/>
      <c r="AP72" s="102">
        <v>10.25</v>
      </c>
      <c r="AQ72" s="103"/>
      <c r="AR72" s="104"/>
      <c r="AS72" s="102">
        <v>10.197500228881836</v>
      </c>
      <c r="AT72" s="103"/>
      <c r="AU72" s="104"/>
      <c r="AV72" s="102">
        <v>10.095000267028809</v>
      </c>
      <c r="AW72" s="103"/>
      <c r="AX72" s="104"/>
      <c r="AY72" s="102">
        <v>10.119999885559082</v>
      </c>
      <c r="AZ72" s="103"/>
      <c r="BA72" s="104"/>
      <c r="BB72" s="102">
        <v>10.145000457763672</v>
      </c>
      <c r="BC72" s="103"/>
      <c r="BD72" s="104"/>
      <c r="BE72" s="102">
        <v>10.197500228881836</v>
      </c>
      <c r="BF72" s="103"/>
      <c r="BG72" s="104"/>
      <c r="BH72" s="102">
        <v>10.222499847412109</v>
      </c>
      <c r="BI72" s="103"/>
      <c r="BJ72" s="104"/>
      <c r="BK72" s="102">
        <v>10.274999618530273</v>
      </c>
      <c r="BL72" s="103"/>
      <c r="BM72" s="104"/>
      <c r="BN72" s="102">
        <v>10.300000190734863</v>
      </c>
      <c r="BO72" s="103"/>
      <c r="BP72" s="104"/>
      <c r="BQ72" s="102">
        <v>10.274999618530273</v>
      </c>
      <c r="BR72" s="103"/>
      <c r="BS72" s="104"/>
      <c r="BT72" s="102">
        <v>10.327500343322754</v>
      </c>
      <c r="BU72" s="103"/>
      <c r="BV72" s="104"/>
      <c r="BW72" s="102">
        <v>10.380000114440918</v>
      </c>
      <c r="BX72" s="103"/>
      <c r="BY72" s="104"/>
    </row>
    <row r="73" spans="1:77" x14ac:dyDescent="0.2">
      <c r="A73" s="36" t="s">
        <v>113</v>
      </c>
      <c r="B73" s="17" t="s">
        <v>94</v>
      </c>
      <c r="C73" s="13" t="s">
        <v>64</v>
      </c>
      <c r="D73" s="17" t="s">
        <v>65</v>
      </c>
      <c r="E73" s="13">
        <v>10</v>
      </c>
      <c r="F73" s="61">
        <v>10.4</v>
      </c>
      <c r="G73" s="62"/>
      <c r="H73" s="63"/>
      <c r="I73" s="102">
        <v>10.36400032043457</v>
      </c>
      <c r="J73" s="103"/>
      <c r="K73" s="104"/>
      <c r="L73" s="102">
        <v>10.268000602722168</v>
      </c>
      <c r="M73" s="103"/>
      <c r="N73" s="104"/>
      <c r="O73" s="102">
        <v>10.164000511169434</v>
      </c>
      <c r="P73" s="103"/>
      <c r="Q73" s="104"/>
      <c r="R73" s="102">
        <v>10.140000343322754</v>
      </c>
      <c r="S73" s="103"/>
      <c r="T73" s="104"/>
      <c r="U73" s="102">
        <v>10.046000480651855</v>
      </c>
      <c r="V73" s="103"/>
      <c r="W73" s="104"/>
      <c r="X73" s="102">
        <v>10.172000885009766</v>
      </c>
      <c r="Y73" s="103"/>
      <c r="Z73" s="104"/>
      <c r="AA73" s="102">
        <v>10.205000877380371</v>
      </c>
      <c r="AB73" s="103"/>
      <c r="AC73" s="104"/>
      <c r="AD73" s="102">
        <v>10.182000160217285</v>
      </c>
      <c r="AE73" s="103"/>
      <c r="AF73" s="104"/>
      <c r="AG73" s="102">
        <v>10.121000289916992</v>
      </c>
      <c r="AH73" s="103"/>
      <c r="AI73" s="104"/>
      <c r="AJ73" s="102">
        <v>10.185000419616699</v>
      </c>
      <c r="AK73" s="103"/>
      <c r="AL73" s="104"/>
      <c r="AM73" s="102">
        <v>10.108000755310059</v>
      </c>
      <c r="AN73" s="103"/>
      <c r="AO73" s="104"/>
      <c r="AP73" s="102">
        <v>10.269000053405762</v>
      </c>
      <c r="AQ73" s="103"/>
      <c r="AR73" s="104"/>
      <c r="AS73" s="102">
        <v>10.17400074005127</v>
      </c>
      <c r="AT73" s="103"/>
      <c r="AU73" s="104"/>
      <c r="AV73" s="102">
        <v>10.091000556945801</v>
      </c>
      <c r="AW73" s="103"/>
      <c r="AX73" s="104"/>
      <c r="AY73" s="102">
        <v>10.116000175476074</v>
      </c>
      <c r="AZ73" s="103"/>
      <c r="BA73" s="104"/>
      <c r="BB73" s="102">
        <v>10.169000625610352</v>
      </c>
      <c r="BC73" s="103"/>
      <c r="BD73" s="104"/>
      <c r="BE73" s="102">
        <v>10.201000213623047</v>
      </c>
      <c r="BF73" s="103"/>
      <c r="BG73" s="104"/>
      <c r="BH73" s="102">
        <v>10.219000816345215</v>
      </c>
      <c r="BI73" s="103"/>
      <c r="BJ73" s="104"/>
      <c r="BK73" s="102">
        <v>10.305000305175781</v>
      </c>
      <c r="BL73" s="103"/>
      <c r="BM73" s="104"/>
      <c r="BN73" s="102">
        <v>10.318000793457031</v>
      </c>
      <c r="BO73" s="103"/>
      <c r="BP73" s="104"/>
      <c r="BQ73" s="102">
        <v>10.255000114440918</v>
      </c>
      <c r="BR73" s="103"/>
      <c r="BS73" s="104"/>
      <c r="BT73" s="102">
        <v>10.319000244140625</v>
      </c>
      <c r="BU73" s="103"/>
      <c r="BV73" s="104"/>
      <c r="BW73" s="102">
        <v>10.36500072479248</v>
      </c>
      <c r="BX73" s="103"/>
      <c r="BY73" s="104"/>
    </row>
    <row r="74" spans="1:77" x14ac:dyDescent="0.2">
      <c r="A74" s="36" t="s">
        <v>113</v>
      </c>
      <c r="B74" s="17" t="s">
        <v>70</v>
      </c>
      <c r="C74" s="83" t="s">
        <v>87</v>
      </c>
      <c r="D74" s="17" t="s">
        <v>73</v>
      </c>
      <c r="E74" s="13">
        <v>35</v>
      </c>
      <c r="F74" s="13">
        <v>0</v>
      </c>
      <c r="G74" s="13">
        <v>0</v>
      </c>
      <c r="H74" s="13"/>
      <c r="I74" s="12">
        <v>0</v>
      </c>
      <c r="J74" s="12">
        <v>0</v>
      </c>
      <c r="K74" s="12"/>
      <c r="L74" s="12">
        <v>0</v>
      </c>
      <c r="M74" s="12">
        <v>0</v>
      </c>
      <c r="N74" s="12"/>
      <c r="O74" s="12">
        <v>0</v>
      </c>
      <c r="P74" s="12">
        <v>0</v>
      </c>
      <c r="Q74" s="12"/>
      <c r="R74" s="12">
        <v>0</v>
      </c>
      <c r="S74" s="12">
        <v>0</v>
      </c>
      <c r="T74" s="12"/>
      <c r="U74" s="38">
        <v>0</v>
      </c>
      <c r="V74" s="38">
        <v>0</v>
      </c>
      <c r="W74" s="38"/>
      <c r="X74" s="38">
        <v>0</v>
      </c>
      <c r="Y74" s="38">
        <v>0</v>
      </c>
      <c r="Z74" s="38"/>
      <c r="AA74" s="38">
        <v>0</v>
      </c>
      <c r="AB74" s="38">
        <v>0</v>
      </c>
      <c r="AC74" s="38"/>
      <c r="AD74" s="38">
        <v>0</v>
      </c>
      <c r="AE74" s="38">
        <v>0</v>
      </c>
      <c r="AF74" s="38"/>
      <c r="AG74" s="38">
        <v>0</v>
      </c>
      <c r="AH74" s="38">
        <v>0</v>
      </c>
      <c r="AI74" s="38"/>
      <c r="AJ74" s="38">
        <v>0</v>
      </c>
      <c r="AK74" s="38">
        <v>0</v>
      </c>
      <c r="AL74" s="38"/>
      <c r="AM74" s="38">
        <v>0</v>
      </c>
      <c r="AN74" s="38">
        <v>0</v>
      </c>
      <c r="AO74" s="38"/>
      <c r="AP74" s="38">
        <v>0</v>
      </c>
      <c r="AQ74" s="38">
        <v>0</v>
      </c>
      <c r="AR74" s="38"/>
      <c r="AS74" s="38">
        <v>0</v>
      </c>
      <c r="AT74" s="38">
        <v>0</v>
      </c>
      <c r="AU74" s="38"/>
      <c r="AV74" s="38">
        <v>0</v>
      </c>
      <c r="AW74" s="38">
        <v>0</v>
      </c>
      <c r="AX74" s="38"/>
      <c r="AY74" s="38">
        <v>0</v>
      </c>
      <c r="AZ74" s="38">
        <v>0</v>
      </c>
      <c r="BA74" s="38"/>
      <c r="BB74" s="38">
        <v>0</v>
      </c>
      <c r="BC74" s="38">
        <v>0</v>
      </c>
      <c r="BD74" s="38"/>
      <c r="BE74" s="38">
        <v>0</v>
      </c>
      <c r="BF74" s="38">
        <v>0</v>
      </c>
      <c r="BG74" s="38"/>
      <c r="BH74" s="38">
        <v>0</v>
      </c>
      <c r="BI74" s="38">
        <v>0</v>
      </c>
      <c r="BJ74" s="38"/>
      <c r="BK74" s="38">
        <v>0</v>
      </c>
      <c r="BL74" s="38">
        <v>0</v>
      </c>
      <c r="BM74" s="38"/>
      <c r="BN74" s="38">
        <v>0</v>
      </c>
      <c r="BO74" s="38">
        <v>0</v>
      </c>
      <c r="BP74" s="38"/>
      <c r="BQ74" s="38">
        <v>0</v>
      </c>
      <c r="BR74" s="38">
        <v>0</v>
      </c>
      <c r="BS74" s="38"/>
      <c r="BT74" s="38">
        <v>0</v>
      </c>
      <c r="BU74" s="38">
        <v>0</v>
      </c>
      <c r="BV74" s="38"/>
      <c r="BW74" s="38">
        <v>0</v>
      </c>
      <c r="BX74" s="38">
        <v>0</v>
      </c>
      <c r="BY74" s="38"/>
    </row>
    <row r="75" spans="1:77" x14ac:dyDescent="0.2">
      <c r="A75" s="36" t="s">
        <v>113</v>
      </c>
      <c r="B75" s="17" t="s">
        <v>70</v>
      </c>
      <c r="C75" s="83" t="s">
        <v>87</v>
      </c>
      <c r="D75" s="17" t="s">
        <v>74</v>
      </c>
      <c r="E75" s="13">
        <v>10</v>
      </c>
      <c r="F75" s="12">
        <v>3.7919999999999998</v>
      </c>
      <c r="G75" s="12">
        <v>1.008</v>
      </c>
      <c r="H75" s="12">
        <v>226.53423582319738</v>
      </c>
      <c r="I75" s="12">
        <v>3.33</v>
      </c>
      <c r="J75" s="12">
        <v>0.80400000000000005</v>
      </c>
      <c r="K75" s="12">
        <v>190.54142487742922</v>
      </c>
      <c r="L75" s="12">
        <v>3.18</v>
      </c>
      <c r="M75" s="12">
        <v>0.76800000000000002</v>
      </c>
      <c r="N75" s="12">
        <v>184.26910461314884</v>
      </c>
      <c r="O75" s="12">
        <v>3.0779999999999998</v>
      </c>
      <c r="P75" s="12">
        <v>0.72</v>
      </c>
      <c r="Q75" s="12">
        <v>179.41073258163874</v>
      </c>
      <c r="R75" s="12">
        <v>2.7480000000000002</v>
      </c>
      <c r="S75" s="12">
        <v>0.51600000000000001</v>
      </c>
      <c r="T75" s="12">
        <v>159.51445041794631</v>
      </c>
      <c r="U75" s="38">
        <v>2.8260000000000001</v>
      </c>
      <c r="V75" s="38">
        <v>0.67200000000000004</v>
      </c>
      <c r="W75" s="38">
        <v>166.58423052066709</v>
      </c>
      <c r="X75" s="38">
        <v>3.0539999999999998</v>
      </c>
      <c r="Y75" s="38">
        <v>0.79200000000000004</v>
      </c>
      <c r="Z75" s="38">
        <v>179.06653653023605</v>
      </c>
      <c r="AA75" s="38">
        <v>3.456</v>
      </c>
      <c r="AB75" s="38">
        <v>0.72</v>
      </c>
      <c r="AC75" s="38">
        <v>198.36145549808819</v>
      </c>
      <c r="AD75" s="38">
        <v>4.5659999999999998</v>
      </c>
      <c r="AE75" s="38">
        <v>1.1160000000000001</v>
      </c>
      <c r="AF75" s="38">
        <v>266.12212092580398</v>
      </c>
      <c r="AG75" s="38">
        <v>5.2560000000000002</v>
      </c>
      <c r="AH75" s="38">
        <v>1.4039999999999999</v>
      </c>
      <c r="AI75" s="38">
        <v>310.37082581287979</v>
      </c>
      <c r="AJ75" s="38">
        <v>5.58</v>
      </c>
      <c r="AK75" s="38">
        <v>1.476</v>
      </c>
      <c r="AL75" s="38">
        <v>328.47857958545234</v>
      </c>
      <c r="AM75" s="38">
        <v>5.3940000000000001</v>
      </c>
      <c r="AN75" s="38">
        <v>1.6919999999999999</v>
      </c>
      <c r="AO75" s="38">
        <v>322.51457112779747</v>
      </c>
      <c r="AP75" s="38">
        <v>5.1420000000000003</v>
      </c>
      <c r="AQ75" s="38">
        <v>1.452</v>
      </c>
      <c r="AR75" s="38">
        <v>300.95870609131651</v>
      </c>
      <c r="AS75" s="38">
        <v>5.07</v>
      </c>
      <c r="AT75" s="38">
        <v>1.4159999999999999</v>
      </c>
      <c r="AU75" s="38">
        <v>298.03245962607042</v>
      </c>
      <c r="AV75" s="38">
        <v>5.3159999999999998</v>
      </c>
      <c r="AW75" s="38">
        <v>1.8360000000000001</v>
      </c>
      <c r="AX75" s="38">
        <v>321.65314077987472</v>
      </c>
      <c r="AY75" s="38">
        <v>5.3639999999999999</v>
      </c>
      <c r="AZ75" s="38">
        <v>1.788</v>
      </c>
      <c r="BA75" s="38">
        <v>322.57178652630455</v>
      </c>
      <c r="BB75" s="38">
        <v>5.01</v>
      </c>
      <c r="BC75" s="38">
        <v>1.5</v>
      </c>
      <c r="BD75" s="38">
        <v>297.62318569108947</v>
      </c>
      <c r="BE75" s="38">
        <v>4.9139999999999997</v>
      </c>
      <c r="BF75" s="38">
        <v>1.4039999999999999</v>
      </c>
      <c r="BG75" s="38">
        <v>289.34814058312264</v>
      </c>
      <c r="BH75" s="38">
        <v>4.7039999999999997</v>
      </c>
      <c r="BI75" s="38">
        <v>1.236</v>
      </c>
      <c r="BJ75" s="38">
        <v>274.69237237782119</v>
      </c>
      <c r="BK75" s="38">
        <v>4.7759999999999998</v>
      </c>
      <c r="BL75" s="38">
        <v>1.08</v>
      </c>
      <c r="BM75" s="38">
        <v>275.13835720830571</v>
      </c>
      <c r="BN75" s="38">
        <v>4.6260000000000003</v>
      </c>
      <c r="BO75" s="38">
        <v>0.91200000000000003</v>
      </c>
      <c r="BP75" s="38">
        <v>264.29423810917575</v>
      </c>
      <c r="BQ75" s="38">
        <v>4.53</v>
      </c>
      <c r="BR75" s="38">
        <v>0.92400000000000004</v>
      </c>
      <c r="BS75" s="38">
        <v>259.78096659622474</v>
      </c>
      <c r="BT75" s="38">
        <v>4.5359999999999996</v>
      </c>
      <c r="BU75" s="38">
        <v>1.008</v>
      </c>
      <c r="BV75" s="38">
        <v>259.76710470344443</v>
      </c>
      <c r="BW75" s="38">
        <v>4.32</v>
      </c>
      <c r="BX75" s="38">
        <v>0.98399999999999999</v>
      </c>
      <c r="BY75" s="38">
        <v>246.43899026900772</v>
      </c>
    </row>
    <row r="76" spans="1:77" x14ac:dyDescent="0.2">
      <c r="A76" s="36" t="s">
        <v>113</v>
      </c>
      <c r="B76" s="17" t="s">
        <v>70</v>
      </c>
      <c r="C76" s="83" t="s">
        <v>87</v>
      </c>
      <c r="D76" s="17" t="s">
        <v>75</v>
      </c>
      <c r="E76" s="17" t="s">
        <v>110</v>
      </c>
      <c r="F76" s="44"/>
      <c r="G76" s="45"/>
      <c r="H76" s="46"/>
      <c r="I76" s="44"/>
      <c r="J76" s="45"/>
      <c r="K76" s="46"/>
      <c r="L76" s="44"/>
      <c r="M76" s="45"/>
      <c r="N76" s="46"/>
      <c r="O76" s="44"/>
      <c r="P76" s="45"/>
      <c r="Q76" s="46"/>
      <c r="R76" s="44"/>
      <c r="S76" s="45"/>
      <c r="T76" s="46"/>
      <c r="U76" s="44"/>
      <c r="V76" s="45"/>
      <c r="W76" s="46"/>
      <c r="X76" s="44"/>
      <c r="Y76" s="45"/>
      <c r="Z76" s="46"/>
      <c r="AA76" s="44"/>
      <c r="AB76" s="45"/>
      <c r="AC76" s="46"/>
      <c r="AD76" s="44"/>
      <c r="AE76" s="45"/>
      <c r="AF76" s="46"/>
      <c r="AG76" s="44"/>
      <c r="AH76" s="45"/>
      <c r="AI76" s="46"/>
      <c r="AJ76" s="44"/>
      <c r="AK76" s="45"/>
      <c r="AL76" s="46"/>
      <c r="AM76" s="44"/>
      <c r="AN76" s="45"/>
      <c r="AO76" s="46"/>
      <c r="AP76" s="44"/>
      <c r="AQ76" s="45"/>
      <c r="AR76" s="46"/>
      <c r="AS76" s="44"/>
      <c r="AT76" s="45"/>
      <c r="AU76" s="46"/>
      <c r="AV76" s="44"/>
      <c r="AW76" s="45"/>
      <c r="AX76" s="46"/>
      <c r="AY76" s="44"/>
      <c r="AZ76" s="45"/>
      <c r="BA76" s="46"/>
      <c r="BB76" s="44"/>
      <c r="BC76" s="45"/>
      <c r="BD76" s="46"/>
      <c r="BE76" s="44"/>
      <c r="BF76" s="45"/>
      <c r="BG76" s="46"/>
      <c r="BH76" s="44"/>
      <c r="BI76" s="45"/>
      <c r="BJ76" s="46"/>
      <c r="BK76" s="44"/>
      <c r="BL76" s="45"/>
      <c r="BM76" s="46"/>
      <c r="BN76" s="44"/>
      <c r="BO76" s="45"/>
      <c r="BP76" s="46"/>
      <c r="BQ76" s="44"/>
      <c r="BR76" s="45"/>
      <c r="BS76" s="46"/>
      <c r="BT76" s="44"/>
      <c r="BU76" s="45"/>
      <c r="BV76" s="46"/>
      <c r="BW76" s="44"/>
      <c r="BX76" s="45"/>
      <c r="BY76" s="46"/>
    </row>
    <row r="77" spans="1:77" x14ac:dyDescent="0.2">
      <c r="A77" s="36" t="s">
        <v>113</v>
      </c>
      <c r="B77" s="17" t="s">
        <v>88</v>
      </c>
      <c r="C77" s="83" t="s">
        <v>87</v>
      </c>
      <c r="D77" s="17" t="s">
        <v>73</v>
      </c>
      <c r="E77" s="13">
        <v>35</v>
      </c>
      <c r="F77" s="12">
        <v>3.528</v>
      </c>
      <c r="G77" s="12">
        <v>1.3440000000000001</v>
      </c>
      <c r="H77" s="12">
        <v>60.546890307644425</v>
      </c>
      <c r="I77" s="12">
        <v>3.3180000000000001</v>
      </c>
      <c r="J77" s="12">
        <v>1.3608</v>
      </c>
      <c r="K77" s="12">
        <v>57.142835645329853</v>
      </c>
      <c r="L77" s="12">
        <v>3.0575999999999999</v>
      </c>
      <c r="M77" s="12">
        <v>1.2767999999999999</v>
      </c>
      <c r="N77" s="12">
        <v>53.325083637194062</v>
      </c>
      <c r="O77" s="12">
        <v>2.8140000000000001</v>
      </c>
      <c r="P77" s="12">
        <v>1.2012</v>
      </c>
      <c r="Q77" s="12">
        <v>49.615325829187967</v>
      </c>
      <c r="R77" s="12">
        <v>2.6628000000000003</v>
      </c>
      <c r="S77" s="12">
        <v>1.1256000000000002</v>
      </c>
      <c r="T77" s="12">
        <v>47.122518155787617</v>
      </c>
      <c r="U77" s="38">
        <v>2.6880000000000002</v>
      </c>
      <c r="V77" s="38">
        <v>1.0668</v>
      </c>
      <c r="W77" s="38">
        <v>47.255960587182628</v>
      </c>
      <c r="X77" s="38">
        <v>2.9988000000000001</v>
      </c>
      <c r="Y77" s="38">
        <v>1.1004</v>
      </c>
      <c r="Z77" s="38">
        <v>51.799086323817505</v>
      </c>
      <c r="AA77" s="38">
        <v>3.4356</v>
      </c>
      <c r="AB77" s="38">
        <v>1.1927999999999999</v>
      </c>
      <c r="AC77" s="38">
        <v>58.527999370314141</v>
      </c>
      <c r="AD77" s="38">
        <v>3.9815999999999998</v>
      </c>
      <c r="AE77" s="38">
        <v>1.2936000000000001</v>
      </c>
      <c r="AF77" s="38">
        <v>67.887800546094539</v>
      </c>
      <c r="AG77" s="38">
        <v>4.7124000000000006</v>
      </c>
      <c r="AH77" s="38">
        <v>1.4112</v>
      </c>
      <c r="AI77" s="38">
        <v>80.183011245299582</v>
      </c>
      <c r="AJ77" s="38">
        <v>5.2416</v>
      </c>
      <c r="AK77" s="38">
        <v>1.4867999999999999</v>
      </c>
      <c r="AL77" s="38">
        <v>88.809405136309778</v>
      </c>
      <c r="AM77" s="38">
        <v>5.3591999999999995</v>
      </c>
      <c r="AN77" s="38">
        <v>1.5372000000000001</v>
      </c>
      <c r="AO77" s="38">
        <v>90.654170843237523</v>
      </c>
      <c r="AP77" s="38">
        <v>5.3171999999999997</v>
      </c>
      <c r="AQ77" s="38">
        <v>1.5036</v>
      </c>
      <c r="AR77" s="38">
        <v>89.166553573762158</v>
      </c>
      <c r="AS77" s="38">
        <v>5.3339999999999996</v>
      </c>
      <c r="AT77" s="38">
        <v>1.5456000000000001</v>
      </c>
      <c r="AU77" s="38">
        <v>89.613706909071169</v>
      </c>
      <c r="AV77" s="38">
        <v>5.3004000000000007</v>
      </c>
      <c r="AW77" s="38">
        <v>1.554</v>
      </c>
      <c r="AX77" s="38">
        <v>90.256834393401178</v>
      </c>
      <c r="AY77" s="38">
        <v>5.1744000000000003</v>
      </c>
      <c r="AZ77" s="38">
        <v>1.5204000000000002</v>
      </c>
      <c r="BA77" s="38">
        <v>87.692311091394743</v>
      </c>
      <c r="BB77" s="38">
        <v>5.1071999999999997</v>
      </c>
      <c r="BC77" s="38">
        <v>1.5036</v>
      </c>
      <c r="BD77" s="38">
        <v>86.33294482752143</v>
      </c>
      <c r="BE77" s="38">
        <v>4.9728000000000003</v>
      </c>
      <c r="BF77" s="38">
        <v>1.4279999999999999</v>
      </c>
      <c r="BG77" s="38">
        <v>83.487515360657909</v>
      </c>
      <c r="BH77" s="38">
        <v>4.83</v>
      </c>
      <c r="BI77" s="38">
        <v>1.5036</v>
      </c>
      <c r="BJ77" s="38">
        <v>81.629455502249073</v>
      </c>
      <c r="BK77" s="38">
        <v>4.7208000000000006</v>
      </c>
      <c r="BL77" s="38">
        <v>1.4867999999999999</v>
      </c>
      <c r="BM77" s="38">
        <v>79.458751431399435</v>
      </c>
      <c r="BN77" s="38">
        <v>4.6536</v>
      </c>
      <c r="BO77" s="38">
        <v>1.4784000000000002</v>
      </c>
      <c r="BP77" s="38">
        <v>78.389468548675922</v>
      </c>
      <c r="BQ77" s="38">
        <v>4.6032000000000002</v>
      </c>
      <c r="BR77" s="38">
        <v>1.4867999999999999</v>
      </c>
      <c r="BS77" s="38">
        <v>77.660044522152958</v>
      </c>
      <c r="BT77" s="38">
        <v>4.4856000000000007</v>
      </c>
      <c r="BU77" s="38">
        <v>1.47</v>
      </c>
      <c r="BV77" s="38">
        <v>75.39601434432312</v>
      </c>
      <c r="BW77" s="38">
        <v>4.2756000000000007</v>
      </c>
      <c r="BX77" s="38">
        <v>1.4364000000000001</v>
      </c>
      <c r="BY77" s="38">
        <v>71.506813638403969</v>
      </c>
    </row>
    <row r="78" spans="1:77" x14ac:dyDescent="0.2">
      <c r="A78" s="36" t="s">
        <v>113</v>
      </c>
      <c r="B78" s="17" t="s">
        <v>88</v>
      </c>
      <c r="C78" s="83" t="s">
        <v>87</v>
      </c>
      <c r="D78" s="17" t="s">
        <v>74</v>
      </c>
      <c r="E78" s="13">
        <v>10</v>
      </c>
      <c r="F78" s="12">
        <v>4.5359999999999996</v>
      </c>
      <c r="G78" s="13">
        <v>0.91200000000000003</v>
      </c>
      <c r="H78" s="12">
        <v>258.06870431711042</v>
      </c>
      <c r="I78" s="12">
        <v>4.1159999999999997</v>
      </c>
      <c r="J78" s="12">
        <v>0.82799999999999996</v>
      </c>
      <c r="K78" s="12">
        <v>233.88461240777727</v>
      </c>
      <c r="L78" s="12">
        <v>3.7919999999999998</v>
      </c>
      <c r="M78" s="12">
        <v>0.73199999999999998</v>
      </c>
      <c r="N78" s="12">
        <v>217.15328180932136</v>
      </c>
      <c r="O78" s="12">
        <v>3.48</v>
      </c>
      <c r="P78" s="12">
        <v>0.67200000000000004</v>
      </c>
      <c r="Q78" s="12">
        <v>201.32782992277239</v>
      </c>
      <c r="R78" s="12">
        <v>3.2759999999999998</v>
      </c>
      <c r="S78" s="12">
        <v>0.54</v>
      </c>
      <c r="T78" s="12">
        <v>189.045608357238</v>
      </c>
      <c r="U78" s="38">
        <v>3.36</v>
      </c>
      <c r="V78" s="38">
        <v>0.49199999999999999</v>
      </c>
      <c r="W78" s="38">
        <v>195.16061047025011</v>
      </c>
      <c r="X78" s="38">
        <v>3.66</v>
      </c>
      <c r="Y78" s="38">
        <v>0.52800000000000002</v>
      </c>
      <c r="Z78" s="38">
        <v>209.88764230229035</v>
      </c>
      <c r="AA78" s="38">
        <v>4.5119999999999996</v>
      </c>
      <c r="AB78" s="38">
        <v>0.69599999999999995</v>
      </c>
      <c r="AC78" s="38">
        <v>258.28658872119087</v>
      </c>
      <c r="AD78" s="38">
        <v>5.4240000000000004</v>
      </c>
      <c r="AE78" s="38">
        <v>1.224</v>
      </c>
      <c r="AF78" s="38">
        <v>315.29104242939752</v>
      </c>
      <c r="AG78" s="38">
        <v>6.3239999999999998</v>
      </c>
      <c r="AH78" s="38">
        <v>1.9319999999999999</v>
      </c>
      <c r="AI78" s="38">
        <v>377.21054420970296</v>
      </c>
      <c r="AJ78" s="38">
        <v>6.66</v>
      </c>
      <c r="AK78" s="38">
        <v>1.98</v>
      </c>
      <c r="AL78" s="38">
        <v>393.86189011646547</v>
      </c>
      <c r="AM78" s="38">
        <v>6.8280000000000003</v>
      </c>
      <c r="AN78" s="38">
        <v>1.944</v>
      </c>
      <c r="AO78" s="38">
        <v>405.50151137733457</v>
      </c>
      <c r="AP78" s="38">
        <v>6.9</v>
      </c>
      <c r="AQ78" s="38">
        <v>1.968</v>
      </c>
      <c r="AR78" s="38">
        <v>403.40682431173246</v>
      </c>
      <c r="AS78" s="38">
        <v>6.3479999999999999</v>
      </c>
      <c r="AT78" s="38">
        <v>1.56</v>
      </c>
      <c r="AU78" s="38">
        <v>370.95192724037247</v>
      </c>
      <c r="AV78" s="38">
        <v>6.7919999999999998</v>
      </c>
      <c r="AW78" s="38">
        <v>1.9319999999999999</v>
      </c>
      <c r="AX78" s="38">
        <v>404.015671750602</v>
      </c>
      <c r="AY78" s="38">
        <v>6.6479999999999997</v>
      </c>
      <c r="AZ78" s="38">
        <v>1.8839999999999999</v>
      </c>
      <c r="BA78" s="38">
        <v>394.36297171187539</v>
      </c>
      <c r="BB78" s="38">
        <v>6.3360000000000003</v>
      </c>
      <c r="BC78" s="38">
        <v>1.6559999999999999</v>
      </c>
      <c r="BD78" s="38">
        <v>371.81345964879688</v>
      </c>
      <c r="BE78" s="38">
        <v>6.2640000000000002</v>
      </c>
      <c r="BF78" s="38">
        <v>1.6319999999999999</v>
      </c>
      <c r="BG78" s="38">
        <v>366.36116536080453</v>
      </c>
      <c r="BH78" s="38">
        <v>5.94</v>
      </c>
      <c r="BI78" s="38">
        <v>1.284</v>
      </c>
      <c r="BJ78" s="38">
        <v>343.34747461460665</v>
      </c>
      <c r="BK78" s="38">
        <v>6.06</v>
      </c>
      <c r="BL78" s="38">
        <v>1.32</v>
      </c>
      <c r="BM78" s="38">
        <v>347.48005157166062</v>
      </c>
      <c r="BN78" s="38">
        <v>5.9279999999999999</v>
      </c>
      <c r="BO78" s="38">
        <v>1.1279999999999999</v>
      </c>
      <c r="BP78" s="38">
        <v>337.6567480451306</v>
      </c>
      <c r="BQ78" s="38">
        <v>5.7480000000000002</v>
      </c>
      <c r="BR78" s="38">
        <v>0.96</v>
      </c>
      <c r="BS78" s="38">
        <v>328.09121585412674</v>
      </c>
      <c r="BT78" s="38">
        <v>5.76</v>
      </c>
      <c r="BU78" s="38">
        <v>0.94799999999999995</v>
      </c>
      <c r="BV78" s="38">
        <v>326.60888266316357</v>
      </c>
      <c r="BW78" s="38">
        <v>5.4240000000000004</v>
      </c>
      <c r="BX78" s="38">
        <v>0.94799999999999995</v>
      </c>
      <c r="BY78" s="38">
        <v>306.70704237563774</v>
      </c>
    </row>
    <row r="79" spans="1:77" x14ac:dyDescent="0.2">
      <c r="A79" s="36" t="s">
        <v>113</v>
      </c>
      <c r="B79" s="17" t="s">
        <v>88</v>
      </c>
      <c r="C79" s="83" t="s">
        <v>87</v>
      </c>
      <c r="D79" s="17" t="s">
        <v>75</v>
      </c>
      <c r="E79" s="17" t="s">
        <v>110</v>
      </c>
      <c r="F79" s="44"/>
      <c r="G79" s="45"/>
      <c r="H79" s="46"/>
      <c r="I79" s="44"/>
      <c r="J79" s="45"/>
      <c r="K79" s="46"/>
      <c r="L79" s="44"/>
      <c r="M79" s="45"/>
      <c r="N79" s="46"/>
      <c r="O79" s="44"/>
      <c r="P79" s="45"/>
      <c r="Q79" s="46"/>
      <c r="R79" s="44"/>
      <c r="S79" s="45"/>
      <c r="T79" s="46"/>
      <c r="U79" s="44"/>
      <c r="V79" s="45"/>
      <c r="W79" s="46"/>
      <c r="X79" s="44"/>
      <c r="Y79" s="45"/>
      <c r="Z79" s="46"/>
      <c r="AA79" s="44"/>
      <c r="AB79" s="45"/>
      <c r="AC79" s="46"/>
      <c r="AD79" s="44"/>
      <c r="AE79" s="45"/>
      <c r="AF79" s="46"/>
      <c r="AG79" s="44"/>
      <c r="AH79" s="45"/>
      <c r="AI79" s="46"/>
      <c r="AJ79" s="44"/>
      <c r="AK79" s="45"/>
      <c r="AL79" s="46"/>
      <c r="AM79" s="44"/>
      <c r="AN79" s="45"/>
      <c r="AO79" s="46"/>
      <c r="AP79" s="44"/>
      <c r="AQ79" s="45"/>
      <c r="AR79" s="46"/>
      <c r="AS79" s="44"/>
      <c r="AT79" s="45"/>
      <c r="AU79" s="46"/>
      <c r="AV79" s="44"/>
      <c r="AW79" s="45"/>
      <c r="AX79" s="46"/>
      <c r="AY79" s="44"/>
      <c r="AZ79" s="45"/>
      <c r="BA79" s="46"/>
      <c r="BB79" s="44"/>
      <c r="BC79" s="45"/>
      <c r="BD79" s="46"/>
      <c r="BE79" s="44"/>
      <c r="BF79" s="45"/>
      <c r="BG79" s="46"/>
      <c r="BH79" s="44"/>
      <c r="BI79" s="45"/>
      <c r="BJ79" s="46"/>
      <c r="BK79" s="44"/>
      <c r="BL79" s="45"/>
      <c r="BM79" s="46"/>
      <c r="BN79" s="44"/>
      <c r="BO79" s="45"/>
      <c r="BP79" s="46"/>
      <c r="BQ79" s="44"/>
      <c r="BR79" s="45"/>
      <c r="BS79" s="46"/>
      <c r="BT79" s="44"/>
      <c r="BU79" s="45"/>
      <c r="BV79" s="46"/>
      <c r="BW79" s="44"/>
      <c r="BX79" s="45"/>
      <c r="BY79" s="46"/>
    </row>
    <row r="80" spans="1:77" x14ac:dyDescent="0.2">
      <c r="A80" s="36" t="s">
        <v>113</v>
      </c>
      <c r="B80" s="17" t="s">
        <v>222</v>
      </c>
      <c r="C80" s="83"/>
      <c r="D80" s="17"/>
      <c r="E80" s="17">
        <v>110</v>
      </c>
      <c r="F80" s="44" t="s">
        <v>213</v>
      </c>
      <c r="G80" s="45"/>
      <c r="H80" s="46"/>
      <c r="I80" s="44" t="s">
        <v>213</v>
      </c>
      <c r="J80" s="45"/>
      <c r="K80" s="46"/>
      <c r="L80" s="44" t="s">
        <v>213</v>
      </c>
      <c r="M80" s="45"/>
      <c r="N80" s="46"/>
      <c r="O80" s="44" t="s">
        <v>213</v>
      </c>
      <c r="P80" s="45"/>
      <c r="Q80" s="46"/>
      <c r="R80" s="44" t="s">
        <v>213</v>
      </c>
      <c r="S80" s="45"/>
      <c r="T80" s="46"/>
      <c r="U80" s="44" t="s">
        <v>213</v>
      </c>
      <c r="V80" s="45"/>
      <c r="W80" s="46"/>
      <c r="X80" s="44" t="s">
        <v>213</v>
      </c>
      <c r="Y80" s="45"/>
      <c r="Z80" s="46"/>
      <c r="AA80" s="44" t="s">
        <v>213</v>
      </c>
      <c r="AB80" s="45"/>
      <c r="AC80" s="46"/>
      <c r="AD80" s="44" t="s">
        <v>213</v>
      </c>
      <c r="AE80" s="45"/>
      <c r="AF80" s="46"/>
      <c r="AG80" s="44" t="s">
        <v>213</v>
      </c>
      <c r="AH80" s="45"/>
      <c r="AI80" s="46"/>
      <c r="AJ80" s="44" t="s">
        <v>213</v>
      </c>
      <c r="AK80" s="45"/>
      <c r="AL80" s="46"/>
      <c r="AM80" s="44" t="s">
        <v>213</v>
      </c>
      <c r="AN80" s="45"/>
      <c r="AO80" s="46"/>
      <c r="AP80" s="44" t="s">
        <v>213</v>
      </c>
      <c r="AQ80" s="45"/>
      <c r="AR80" s="46"/>
      <c r="AS80" s="44" t="s">
        <v>213</v>
      </c>
      <c r="AT80" s="45"/>
      <c r="AU80" s="46"/>
      <c r="AV80" s="44" t="s">
        <v>213</v>
      </c>
      <c r="AW80" s="45"/>
      <c r="AX80" s="46"/>
      <c r="AY80" s="44" t="s">
        <v>213</v>
      </c>
      <c r="AZ80" s="45"/>
      <c r="BA80" s="46"/>
      <c r="BB80" s="44" t="s">
        <v>213</v>
      </c>
      <c r="BC80" s="45"/>
      <c r="BD80" s="46"/>
      <c r="BE80" s="44" t="s">
        <v>213</v>
      </c>
      <c r="BF80" s="45"/>
      <c r="BG80" s="46"/>
      <c r="BH80" s="44" t="s">
        <v>213</v>
      </c>
      <c r="BI80" s="45"/>
      <c r="BJ80" s="46"/>
      <c r="BK80" s="44" t="s">
        <v>213</v>
      </c>
      <c r="BL80" s="45"/>
      <c r="BM80" s="46"/>
      <c r="BN80" s="44" t="s">
        <v>213</v>
      </c>
      <c r="BO80" s="45"/>
      <c r="BP80" s="46"/>
      <c r="BQ80" s="44" t="s">
        <v>213</v>
      </c>
      <c r="BR80" s="45"/>
      <c r="BS80" s="46"/>
      <c r="BT80" s="44" t="s">
        <v>213</v>
      </c>
      <c r="BU80" s="45"/>
      <c r="BV80" s="46"/>
      <c r="BW80" s="44" t="s">
        <v>213</v>
      </c>
      <c r="BX80" s="45"/>
      <c r="BY80" s="46"/>
    </row>
    <row r="81" spans="1:77" x14ac:dyDescent="0.2">
      <c r="A81" s="36" t="s">
        <v>113</v>
      </c>
      <c r="B81" s="17" t="s">
        <v>223</v>
      </c>
      <c r="C81" s="83"/>
      <c r="D81" s="17"/>
      <c r="E81" s="17">
        <v>110</v>
      </c>
      <c r="F81" s="44" t="s">
        <v>213</v>
      </c>
      <c r="G81" s="45"/>
      <c r="H81" s="46"/>
      <c r="I81" s="44" t="s">
        <v>213</v>
      </c>
      <c r="J81" s="45"/>
      <c r="K81" s="46"/>
      <c r="L81" s="44" t="s">
        <v>213</v>
      </c>
      <c r="M81" s="45"/>
      <c r="N81" s="46"/>
      <c r="O81" s="44" t="s">
        <v>213</v>
      </c>
      <c r="P81" s="45"/>
      <c r="Q81" s="46"/>
      <c r="R81" s="44" t="s">
        <v>213</v>
      </c>
      <c r="S81" s="45"/>
      <c r="T81" s="46"/>
      <c r="U81" s="44" t="s">
        <v>213</v>
      </c>
      <c r="V81" s="45"/>
      <c r="W81" s="46"/>
      <c r="X81" s="44" t="s">
        <v>213</v>
      </c>
      <c r="Y81" s="45"/>
      <c r="Z81" s="46"/>
      <c r="AA81" s="44" t="s">
        <v>213</v>
      </c>
      <c r="AB81" s="45"/>
      <c r="AC81" s="46"/>
      <c r="AD81" s="44" t="s">
        <v>213</v>
      </c>
      <c r="AE81" s="45"/>
      <c r="AF81" s="46"/>
      <c r="AG81" s="44" t="s">
        <v>213</v>
      </c>
      <c r="AH81" s="45"/>
      <c r="AI81" s="46"/>
      <c r="AJ81" s="44" t="s">
        <v>213</v>
      </c>
      <c r="AK81" s="45"/>
      <c r="AL81" s="46"/>
      <c r="AM81" s="44" t="s">
        <v>213</v>
      </c>
      <c r="AN81" s="45"/>
      <c r="AO81" s="46"/>
      <c r="AP81" s="44" t="s">
        <v>213</v>
      </c>
      <c r="AQ81" s="45"/>
      <c r="AR81" s="46"/>
      <c r="AS81" s="44" t="s">
        <v>213</v>
      </c>
      <c r="AT81" s="45"/>
      <c r="AU81" s="46"/>
      <c r="AV81" s="44" t="s">
        <v>213</v>
      </c>
      <c r="AW81" s="45"/>
      <c r="AX81" s="46"/>
      <c r="AY81" s="44" t="s">
        <v>213</v>
      </c>
      <c r="AZ81" s="45"/>
      <c r="BA81" s="46"/>
      <c r="BB81" s="44" t="s">
        <v>213</v>
      </c>
      <c r="BC81" s="45"/>
      <c r="BD81" s="46"/>
      <c r="BE81" s="44" t="s">
        <v>213</v>
      </c>
      <c r="BF81" s="45"/>
      <c r="BG81" s="46"/>
      <c r="BH81" s="44" t="s">
        <v>213</v>
      </c>
      <c r="BI81" s="45"/>
      <c r="BJ81" s="46"/>
      <c r="BK81" s="44" t="s">
        <v>213</v>
      </c>
      <c r="BL81" s="45"/>
      <c r="BM81" s="46"/>
      <c r="BN81" s="44" t="s">
        <v>213</v>
      </c>
      <c r="BO81" s="45"/>
      <c r="BP81" s="46"/>
      <c r="BQ81" s="44" t="s">
        <v>213</v>
      </c>
      <c r="BR81" s="45"/>
      <c r="BS81" s="46"/>
      <c r="BT81" s="44" t="s">
        <v>213</v>
      </c>
      <c r="BU81" s="45"/>
      <c r="BV81" s="46"/>
      <c r="BW81" s="44" t="s">
        <v>213</v>
      </c>
      <c r="BX81" s="45"/>
      <c r="BY81" s="46"/>
    </row>
    <row r="82" spans="1:77" x14ac:dyDescent="0.2">
      <c r="A82" s="17" t="s">
        <v>114</v>
      </c>
      <c r="B82" s="17" t="s">
        <v>93</v>
      </c>
      <c r="C82" s="13" t="s">
        <v>64</v>
      </c>
      <c r="D82" s="17" t="s">
        <v>65</v>
      </c>
      <c r="E82" s="13">
        <v>10</v>
      </c>
      <c r="F82" s="102">
        <v>10.5</v>
      </c>
      <c r="G82" s="103"/>
      <c r="H82" s="104"/>
      <c r="I82" s="102">
        <v>10.550000190734863</v>
      </c>
      <c r="J82" s="103"/>
      <c r="K82" s="104"/>
      <c r="L82" s="102">
        <v>10.550000190734863</v>
      </c>
      <c r="M82" s="103"/>
      <c r="N82" s="104"/>
      <c r="O82" s="102">
        <v>10.399999618530273</v>
      </c>
      <c r="P82" s="103"/>
      <c r="Q82" s="104"/>
      <c r="R82" s="102">
        <v>10.399999618530273</v>
      </c>
      <c r="S82" s="103"/>
      <c r="T82" s="104"/>
      <c r="U82" s="102">
        <v>10.300000190734863</v>
      </c>
      <c r="V82" s="103"/>
      <c r="W82" s="104"/>
      <c r="X82" s="102">
        <v>10.449999809265137</v>
      </c>
      <c r="Y82" s="103"/>
      <c r="Z82" s="104"/>
      <c r="AA82" s="102">
        <v>10.399999618530273</v>
      </c>
      <c r="AB82" s="103"/>
      <c r="AC82" s="104"/>
      <c r="AD82" s="102">
        <v>10.399999618530273</v>
      </c>
      <c r="AE82" s="103"/>
      <c r="AF82" s="104"/>
      <c r="AG82" s="102">
        <v>10.399999618530273</v>
      </c>
      <c r="AH82" s="103"/>
      <c r="AI82" s="104"/>
      <c r="AJ82" s="102">
        <v>10.350000381469727</v>
      </c>
      <c r="AK82" s="103"/>
      <c r="AL82" s="104"/>
      <c r="AM82" s="102">
        <v>10.449999809265137</v>
      </c>
      <c r="AN82" s="103"/>
      <c r="AO82" s="104"/>
      <c r="AP82" s="102">
        <v>10.550000190734863</v>
      </c>
      <c r="AQ82" s="103"/>
      <c r="AR82" s="104"/>
      <c r="AS82" s="102">
        <v>10.449999809265137</v>
      </c>
      <c r="AT82" s="103"/>
      <c r="AU82" s="104"/>
      <c r="AV82" s="102">
        <v>10.25</v>
      </c>
      <c r="AW82" s="103"/>
      <c r="AX82" s="104"/>
      <c r="AY82" s="102">
        <v>10.300000190734863</v>
      </c>
      <c r="AZ82" s="103"/>
      <c r="BA82" s="104"/>
      <c r="BB82" s="102">
        <v>10.600000381469727</v>
      </c>
      <c r="BC82" s="103"/>
      <c r="BD82" s="104"/>
      <c r="BE82" s="102">
        <v>10.550000190734863</v>
      </c>
      <c r="BF82" s="103"/>
      <c r="BG82" s="104"/>
      <c r="BH82" s="102">
        <v>10.25</v>
      </c>
      <c r="BI82" s="103"/>
      <c r="BJ82" s="104"/>
      <c r="BK82" s="102">
        <v>10.449999809265137</v>
      </c>
      <c r="BL82" s="103"/>
      <c r="BM82" s="104"/>
      <c r="BN82" s="102">
        <v>10.5</v>
      </c>
      <c r="BO82" s="103"/>
      <c r="BP82" s="104"/>
      <c r="BQ82" s="102">
        <v>10.350000381469727</v>
      </c>
      <c r="BR82" s="103"/>
      <c r="BS82" s="104"/>
      <c r="BT82" s="102">
        <v>10.350000381469727</v>
      </c>
      <c r="BU82" s="103"/>
      <c r="BV82" s="104"/>
      <c r="BW82" s="102">
        <v>10.5</v>
      </c>
      <c r="BX82" s="103"/>
      <c r="BY82" s="104"/>
    </row>
    <row r="83" spans="1:77" x14ac:dyDescent="0.2">
      <c r="A83" s="17" t="s">
        <v>114</v>
      </c>
      <c r="B83" s="17" t="s">
        <v>94</v>
      </c>
      <c r="C83" s="13" t="s">
        <v>64</v>
      </c>
      <c r="D83" s="17" t="s">
        <v>65</v>
      </c>
      <c r="E83" s="13">
        <v>10</v>
      </c>
      <c r="F83" s="44">
        <v>10</v>
      </c>
      <c r="G83" s="45"/>
      <c r="H83" s="46"/>
      <c r="I83" s="102">
        <v>10.375</v>
      </c>
      <c r="J83" s="103"/>
      <c r="K83" s="104"/>
      <c r="L83" s="102">
        <v>10.399999618530273</v>
      </c>
      <c r="M83" s="103"/>
      <c r="N83" s="104"/>
      <c r="O83" s="102">
        <v>10.300000190734863</v>
      </c>
      <c r="P83" s="103"/>
      <c r="Q83" s="104"/>
      <c r="R83" s="102">
        <v>10.274999618530273</v>
      </c>
      <c r="S83" s="103"/>
      <c r="T83" s="104"/>
      <c r="U83" s="102">
        <v>11.024999618530273</v>
      </c>
      <c r="V83" s="103"/>
      <c r="W83" s="104"/>
      <c r="X83" s="102">
        <v>11.050000190734863</v>
      </c>
      <c r="Y83" s="103"/>
      <c r="Z83" s="104"/>
      <c r="AA83" s="102">
        <v>11.125</v>
      </c>
      <c r="AB83" s="103"/>
      <c r="AC83" s="104"/>
      <c r="AD83" s="102">
        <v>10.225000381469727</v>
      </c>
      <c r="AE83" s="103"/>
      <c r="AF83" s="104"/>
      <c r="AG83" s="102">
        <v>10.225000381469727</v>
      </c>
      <c r="AH83" s="103"/>
      <c r="AI83" s="104"/>
      <c r="AJ83" s="102">
        <v>10.449999809265137</v>
      </c>
      <c r="AK83" s="103"/>
      <c r="AL83" s="104"/>
      <c r="AM83" s="102">
        <v>10.5</v>
      </c>
      <c r="AN83" s="103"/>
      <c r="AO83" s="104"/>
      <c r="AP83" s="102">
        <v>10.350000381469727</v>
      </c>
      <c r="AQ83" s="103"/>
      <c r="AR83" s="104"/>
      <c r="AS83" s="102">
        <v>10.300000190734863</v>
      </c>
      <c r="AT83" s="103"/>
      <c r="AU83" s="104"/>
      <c r="AV83" s="102">
        <v>10.25</v>
      </c>
      <c r="AW83" s="103"/>
      <c r="AX83" s="104"/>
      <c r="AY83" s="102">
        <v>11.100000381469727</v>
      </c>
      <c r="AZ83" s="103"/>
      <c r="BA83" s="104"/>
      <c r="BB83" s="102">
        <v>10.375</v>
      </c>
      <c r="BC83" s="103"/>
      <c r="BD83" s="104"/>
      <c r="BE83" s="102">
        <v>10.475000381469727</v>
      </c>
      <c r="BF83" s="103"/>
      <c r="BG83" s="104"/>
      <c r="BH83" s="102">
        <v>10.199999809265137</v>
      </c>
      <c r="BI83" s="103"/>
      <c r="BJ83" s="104"/>
      <c r="BK83" s="102">
        <v>10.425000190734863</v>
      </c>
      <c r="BL83" s="103"/>
      <c r="BM83" s="104"/>
      <c r="BN83" s="102">
        <v>10.300000190734863</v>
      </c>
      <c r="BO83" s="103"/>
      <c r="BP83" s="104"/>
      <c r="BQ83" s="102">
        <v>10.199999809265137</v>
      </c>
      <c r="BR83" s="103"/>
      <c r="BS83" s="104"/>
      <c r="BT83" s="102">
        <v>10.375</v>
      </c>
      <c r="BU83" s="103"/>
      <c r="BV83" s="104"/>
      <c r="BW83" s="102">
        <v>10.274999618530273</v>
      </c>
      <c r="BX83" s="103"/>
      <c r="BY83" s="104"/>
    </row>
    <row r="84" spans="1:77" x14ac:dyDescent="0.2">
      <c r="A84" s="17" t="s">
        <v>114</v>
      </c>
      <c r="B84" s="17" t="s">
        <v>70</v>
      </c>
      <c r="C84" s="17" t="s">
        <v>87</v>
      </c>
      <c r="D84" s="17" t="s">
        <v>74</v>
      </c>
      <c r="E84" s="13">
        <v>10</v>
      </c>
      <c r="F84" s="12">
        <v>1.044</v>
      </c>
      <c r="G84" s="12">
        <v>0.83399999999999996</v>
      </c>
      <c r="H84" s="12">
        <v>73.473212296523883</v>
      </c>
      <c r="I84" s="12">
        <v>0.996</v>
      </c>
      <c r="J84" s="12">
        <v>0.77100000000000002</v>
      </c>
      <c r="K84" s="12">
        <v>68.928853961599955</v>
      </c>
      <c r="L84" s="12">
        <v>0.94199999999999995</v>
      </c>
      <c r="M84" s="12">
        <v>0.75600000000000001</v>
      </c>
      <c r="N84" s="12">
        <v>66.099727228144388</v>
      </c>
      <c r="O84" s="12">
        <v>0.91200000000000003</v>
      </c>
      <c r="P84" s="12">
        <v>0.73799999999999999</v>
      </c>
      <c r="Q84" s="12">
        <v>65.129311636585783</v>
      </c>
      <c r="R84" s="12">
        <v>0.89400000000000002</v>
      </c>
      <c r="S84" s="12">
        <v>0.72599999999999998</v>
      </c>
      <c r="T84" s="12">
        <v>63.933561607791177</v>
      </c>
      <c r="U84" s="12">
        <v>0.90600000000000003</v>
      </c>
      <c r="V84" s="12">
        <v>0.72299999999999998</v>
      </c>
      <c r="W84" s="12">
        <v>64.972784706408575</v>
      </c>
      <c r="X84" s="12">
        <v>0.97199999999999998</v>
      </c>
      <c r="Y84" s="12">
        <v>0.77700000000000002</v>
      </c>
      <c r="Z84" s="12">
        <v>68.751237219030955</v>
      </c>
      <c r="AA84" s="12">
        <v>1.1759999999999999</v>
      </c>
      <c r="AB84" s="12">
        <v>0.79500000000000004</v>
      </c>
      <c r="AC84" s="12">
        <v>78.803168939125626</v>
      </c>
      <c r="AD84" s="12">
        <v>1.1160000000000001</v>
      </c>
      <c r="AE84" s="12">
        <v>0.747</v>
      </c>
      <c r="AF84" s="12">
        <v>74.552104665800726</v>
      </c>
      <c r="AG84" s="12">
        <v>1.3859999999999999</v>
      </c>
      <c r="AH84" s="12">
        <v>0.996</v>
      </c>
      <c r="AI84" s="12">
        <v>94.749556564845051</v>
      </c>
      <c r="AJ84" s="12">
        <v>1.452</v>
      </c>
      <c r="AK84" s="12">
        <v>1.0169999999999999</v>
      </c>
      <c r="AL84" s="12">
        <v>98.887882239535045</v>
      </c>
      <c r="AM84" s="12">
        <v>1.35</v>
      </c>
      <c r="AN84" s="12">
        <v>0.92400000000000004</v>
      </c>
      <c r="AO84" s="12">
        <v>90.383372003934724</v>
      </c>
      <c r="AP84" s="12">
        <v>1.3859999999999999</v>
      </c>
      <c r="AQ84" s="12">
        <v>1.014</v>
      </c>
      <c r="AR84" s="12">
        <v>93.980646606900436</v>
      </c>
      <c r="AS84" s="12">
        <v>1.1879999999999999</v>
      </c>
      <c r="AT84" s="12">
        <v>0.82799999999999996</v>
      </c>
      <c r="AU84" s="12">
        <v>80.004579978993277</v>
      </c>
      <c r="AV84" s="12">
        <v>1.446</v>
      </c>
      <c r="AW84" s="12">
        <v>1.0680000000000001</v>
      </c>
      <c r="AX84" s="12">
        <v>101.25588532479969</v>
      </c>
      <c r="AY84" s="12">
        <v>1.266</v>
      </c>
      <c r="AZ84" s="12">
        <v>0.996</v>
      </c>
      <c r="BA84" s="12">
        <v>90.292513195569427</v>
      </c>
      <c r="BB84" s="12">
        <v>1.29</v>
      </c>
      <c r="BC84" s="12">
        <v>1.1399999999999999</v>
      </c>
      <c r="BD84" s="12">
        <v>93.767127491850985</v>
      </c>
      <c r="BE84" s="12">
        <v>2.04</v>
      </c>
      <c r="BF84" s="12">
        <v>1.839</v>
      </c>
      <c r="BG84" s="12">
        <v>150.3051831039804</v>
      </c>
      <c r="BH84" s="12">
        <v>2.6819999999999999</v>
      </c>
      <c r="BI84" s="12">
        <v>2.2349999999999999</v>
      </c>
      <c r="BJ84" s="12">
        <v>196.64728190359352</v>
      </c>
      <c r="BK84" s="12">
        <v>3.5339999999999998</v>
      </c>
      <c r="BL84" s="12">
        <v>3.2879999999999998</v>
      </c>
      <c r="BM84" s="12">
        <v>266.68708389986006</v>
      </c>
      <c r="BN84" s="12">
        <v>3.552</v>
      </c>
      <c r="BO84" s="12">
        <v>3.3479999999999999</v>
      </c>
      <c r="BP84" s="12">
        <v>268.39467334556429</v>
      </c>
      <c r="BQ84" s="12">
        <v>3.6480000000000001</v>
      </c>
      <c r="BR84" s="12">
        <v>3.3359999999999999</v>
      </c>
      <c r="BS84" s="12">
        <v>275.75358928549457</v>
      </c>
      <c r="BT84" s="12">
        <v>3.8940000000000001</v>
      </c>
      <c r="BU84" s="12">
        <v>3.5430000000000001</v>
      </c>
      <c r="BV84" s="12">
        <v>293.67362844119066</v>
      </c>
      <c r="BW84" s="12">
        <v>3.8220000000000001</v>
      </c>
      <c r="BX84" s="12">
        <v>3.528</v>
      </c>
      <c r="BY84" s="12">
        <v>286.00233099283184</v>
      </c>
    </row>
    <row r="85" spans="1:77" x14ac:dyDescent="0.2">
      <c r="A85" s="17" t="s">
        <v>114</v>
      </c>
      <c r="B85" s="17" t="s">
        <v>70</v>
      </c>
      <c r="C85" s="17" t="s">
        <v>87</v>
      </c>
      <c r="D85" s="17" t="s">
        <v>75</v>
      </c>
      <c r="E85" s="17" t="s">
        <v>110</v>
      </c>
      <c r="F85" s="44"/>
      <c r="G85" s="45"/>
      <c r="H85" s="46"/>
      <c r="I85" s="44"/>
      <c r="J85" s="45"/>
      <c r="K85" s="46"/>
      <c r="L85" s="44"/>
      <c r="M85" s="45"/>
      <c r="N85" s="46"/>
      <c r="O85" s="44"/>
      <c r="P85" s="45"/>
      <c r="Q85" s="46"/>
      <c r="R85" s="44"/>
      <c r="S85" s="45"/>
      <c r="T85" s="46"/>
      <c r="U85" s="44"/>
      <c r="V85" s="45"/>
      <c r="W85" s="46"/>
      <c r="X85" s="44"/>
      <c r="Y85" s="45"/>
      <c r="Z85" s="46"/>
      <c r="AA85" s="44"/>
      <c r="AB85" s="45"/>
      <c r="AC85" s="46"/>
      <c r="AD85" s="44"/>
      <c r="AE85" s="45"/>
      <c r="AF85" s="46"/>
      <c r="AG85" s="44"/>
      <c r="AH85" s="45"/>
      <c r="AI85" s="46"/>
      <c r="AJ85" s="44"/>
      <c r="AK85" s="45"/>
      <c r="AL85" s="46"/>
      <c r="AM85" s="44"/>
      <c r="AN85" s="45"/>
      <c r="AO85" s="46"/>
      <c r="AP85" s="44"/>
      <c r="AQ85" s="45"/>
      <c r="AR85" s="46"/>
      <c r="AS85" s="44"/>
      <c r="AT85" s="45"/>
      <c r="AU85" s="46"/>
      <c r="AV85" s="44"/>
      <c r="AW85" s="45"/>
      <c r="AX85" s="46"/>
      <c r="AY85" s="44"/>
      <c r="AZ85" s="45"/>
      <c r="BA85" s="46"/>
      <c r="BB85" s="44"/>
      <c r="BC85" s="45"/>
      <c r="BD85" s="46"/>
      <c r="BE85" s="44"/>
      <c r="BF85" s="45"/>
      <c r="BG85" s="46"/>
      <c r="BH85" s="44"/>
      <c r="BI85" s="45"/>
      <c r="BJ85" s="46"/>
      <c r="BK85" s="44"/>
      <c r="BL85" s="45"/>
      <c r="BM85" s="46"/>
      <c r="BN85" s="44"/>
      <c r="BO85" s="45"/>
      <c r="BP85" s="46"/>
      <c r="BQ85" s="44"/>
      <c r="BR85" s="45"/>
      <c r="BS85" s="46"/>
      <c r="BT85" s="44"/>
      <c r="BU85" s="45"/>
      <c r="BV85" s="46"/>
      <c r="BW85" s="44"/>
      <c r="BX85" s="45"/>
      <c r="BY85" s="46"/>
    </row>
    <row r="86" spans="1:77" x14ac:dyDescent="0.2">
      <c r="A86" s="17" t="s">
        <v>114</v>
      </c>
      <c r="B86" s="17" t="s">
        <v>88</v>
      </c>
      <c r="C86" s="17" t="s">
        <v>87</v>
      </c>
      <c r="D86" s="17" t="s">
        <v>73</v>
      </c>
      <c r="E86" s="13">
        <v>10</v>
      </c>
      <c r="F86" s="12">
        <v>1.32</v>
      </c>
      <c r="G86" s="12">
        <v>1.0920000000000001</v>
      </c>
      <c r="H86" s="12">
        <v>98.90844251124372</v>
      </c>
      <c r="I86" s="12">
        <v>1.284</v>
      </c>
      <c r="J86" s="12">
        <v>1.071</v>
      </c>
      <c r="K86" s="12">
        <v>93.045702133094551</v>
      </c>
      <c r="L86" s="12">
        <v>1.1579999999999999</v>
      </c>
      <c r="M86" s="12">
        <v>1.0649999999999999</v>
      </c>
      <c r="N86" s="12">
        <v>87.339405696455174</v>
      </c>
      <c r="O86" s="12">
        <v>1.1160000000000001</v>
      </c>
      <c r="P86" s="12">
        <v>1.0469999999999999</v>
      </c>
      <c r="Q86" s="12">
        <v>85.775749638508785</v>
      </c>
      <c r="R86" s="12">
        <v>1.05</v>
      </c>
      <c r="S86" s="12">
        <v>0.98099999999999998</v>
      </c>
      <c r="T86" s="12">
        <v>80.742644428995661</v>
      </c>
      <c r="U86" s="12">
        <v>1.056</v>
      </c>
      <c r="V86" s="12">
        <v>0.98099999999999998</v>
      </c>
      <c r="W86" s="12">
        <v>75.479843701220176</v>
      </c>
      <c r="X86" s="12">
        <v>1.1339999999999999</v>
      </c>
      <c r="Y86" s="12">
        <v>1.044</v>
      </c>
      <c r="Z86" s="12">
        <v>80.536070304499844</v>
      </c>
      <c r="AA86" s="12">
        <v>1.3140000000000001</v>
      </c>
      <c r="AB86" s="12">
        <v>1.0229999999999999</v>
      </c>
      <c r="AC86" s="12">
        <v>86.421952912491747</v>
      </c>
      <c r="AD86" s="12">
        <v>1.482</v>
      </c>
      <c r="AE86" s="12">
        <v>1.056</v>
      </c>
      <c r="AF86" s="12">
        <v>102.75093830815808</v>
      </c>
      <c r="AG86" s="12">
        <v>1.77</v>
      </c>
      <c r="AH86" s="12">
        <v>1.518</v>
      </c>
      <c r="AI86" s="12">
        <v>131.66327463885165</v>
      </c>
      <c r="AJ86" s="12">
        <v>1.8660000000000001</v>
      </c>
      <c r="AK86" s="12">
        <v>1.7190000000000001</v>
      </c>
      <c r="AL86" s="12">
        <v>140.17225005569321</v>
      </c>
      <c r="AM86" s="12">
        <v>1.764</v>
      </c>
      <c r="AN86" s="12">
        <v>1.5509999999999999</v>
      </c>
      <c r="AO86" s="12">
        <v>129.15560409067513</v>
      </c>
      <c r="AP86" s="12">
        <v>1.9079999999999999</v>
      </c>
      <c r="AQ86" s="12">
        <v>1.7010000000000001</v>
      </c>
      <c r="AR86" s="12">
        <v>142.58836374492159</v>
      </c>
      <c r="AS86" s="12">
        <v>1.5960000000000001</v>
      </c>
      <c r="AT86" s="12">
        <v>1.2450000000000001</v>
      </c>
      <c r="AU86" s="12">
        <v>113.46133647342737</v>
      </c>
      <c r="AV86" s="12">
        <v>2.0880000000000001</v>
      </c>
      <c r="AW86" s="12">
        <v>1.899</v>
      </c>
      <c r="AX86" s="12">
        <v>158.97694938029639</v>
      </c>
      <c r="AY86" s="12">
        <v>2.286</v>
      </c>
      <c r="AZ86" s="12">
        <v>2.097</v>
      </c>
      <c r="BA86" s="12">
        <v>161.3527039425465</v>
      </c>
      <c r="BB86" s="12">
        <v>2.6520000000000001</v>
      </c>
      <c r="BC86" s="12">
        <v>2.157</v>
      </c>
      <c r="BD86" s="12">
        <v>190.23026744538927</v>
      </c>
      <c r="BE86" s="12">
        <v>3.0179999999999998</v>
      </c>
      <c r="BF86" s="12">
        <v>2.3069999999999999</v>
      </c>
      <c r="BG86" s="12">
        <v>209.37610347447185</v>
      </c>
      <c r="BH86" s="12">
        <v>2.73</v>
      </c>
      <c r="BI86" s="12">
        <v>2.0760000000000001</v>
      </c>
      <c r="BJ86" s="12">
        <v>194.12983093664596</v>
      </c>
      <c r="BK86" s="12">
        <v>3.12</v>
      </c>
      <c r="BL86" s="12">
        <v>2.4510000000000001</v>
      </c>
      <c r="BM86" s="12">
        <v>219.73058402278951</v>
      </c>
      <c r="BN86" s="12">
        <v>3.222</v>
      </c>
      <c r="BO86" s="12">
        <v>2.4239999999999999</v>
      </c>
      <c r="BP86" s="12">
        <v>226.00765240001596</v>
      </c>
      <c r="BQ86" s="12">
        <v>3.234</v>
      </c>
      <c r="BR86" s="12">
        <v>2.3250000000000002</v>
      </c>
      <c r="BS86" s="12">
        <v>225.45027774905577</v>
      </c>
      <c r="BT86" s="12">
        <v>3.3780000000000001</v>
      </c>
      <c r="BU86" s="12">
        <v>2.3370000000000002</v>
      </c>
      <c r="BV86" s="12">
        <v>228.58113286327821</v>
      </c>
      <c r="BW86" s="12">
        <v>3.3420000000000001</v>
      </c>
      <c r="BX86" s="12">
        <v>2.5230000000000001</v>
      </c>
      <c r="BY86" s="12">
        <v>235.29037653147432</v>
      </c>
    </row>
    <row r="87" spans="1:77" x14ac:dyDescent="0.2">
      <c r="A87" s="17" t="s">
        <v>114</v>
      </c>
      <c r="B87" s="17" t="s">
        <v>224</v>
      </c>
      <c r="C87" s="17"/>
      <c r="D87" s="17"/>
      <c r="E87" s="13"/>
      <c r="F87" s="12">
        <v>-1.9</v>
      </c>
      <c r="G87" s="12">
        <v>1.52</v>
      </c>
      <c r="H87" s="12">
        <v>11.2</v>
      </c>
      <c r="I87" s="12">
        <v>-3.4200000762939453</v>
      </c>
      <c r="J87" s="12">
        <v>2.0899999141693102</v>
      </c>
      <c r="K87" s="12">
        <v>21.6</v>
      </c>
      <c r="L87" s="12">
        <v>-3.0399999618530273</v>
      </c>
      <c r="M87" s="12">
        <v>2.8499999046325599</v>
      </c>
      <c r="N87" s="12">
        <v>28</v>
      </c>
      <c r="O87" s="12">
        <v>-5.6999998092651367</v>
      </c>
      <c r="P87" s="12">
        <v>1.71000003814697</v>
      </c>
      <c r="Q87" s="12">
        <v>30</v>
      </c>
      <c r="R87" s="12">
        <v>-2.2799999713897705</v>
      </c>
      <c r="S87" s="12">
        <v>0.18999999761581399</v>
      </c>
      <c r="T87" s="12">
        <v>3.2</v>
      </c>
      <c r="U87" s="12">
        <v>-1.7100000381469727</v>
      </c>
      <c r="V87" s="12">
        <v>1.8999999761581421</v>
      </c>
      <c r="W87" s="12">
        <v>8</v>
      </c>
      <c r="X87" s="12">
        <v>-4.75</v>
      </c>
      <c r="Y87" s="12">
        <v>1.5199999809265099</v>
      </c>
      <c r="Z87" s="12">
        <v>21.6</v>
      </c>
      <c r="AA87" s="12">
        <v>11.2100000381469</v>
      </c>
      <c r="AB87" s="12">
        <v>5.13000011444091</v>
      </c>
      <c r="AC87" s="12">
        <v>67.2</v>
      </c>
      <c r="AD87" s="12">
        <v>-10.2600002288818</v>
      </c>
      <c r="AE87" s="12">
        <v>7.2199997901916504</v>
      </c>
      <c r="AF87" s="12">
        <v>68</v>
      </c>
      <c r="AG87" s="12">
        <v>-13.869999885559</v>
      </c>
      <c r="AH87" s="12">
        <v>6.46000003814697</v>
      </c>
      <c r="AI87" s="12">
        <v>56</v>
      </c>
      <c r="AJ87" s="12">
        <v>-19.190000534057599</v>
      </c>
      <c r="AK87" s="12">
        <v>5.3200001716613698</v>
      </c>
      <c r="AL87" s="12">
        <v>93.6</v>
      </c>
      <c r="AM87" s="12">
        <v>-18.049999237060501</v>
      </c>
      <c r="AN87" s="12">
        <v>5.3200001716613698</v>
      </c>
      <c r="AO87" s="12">
        <v>89.6</v>
      </c>
      <c r="AP87" s="12">
        <v>-17.100000381469702</v>
      </c>
      <c r="AQ87" s="12">
        <v>5.6999998092651296</v>
      </c>
      <c r="AR87" s="12">
        <v>88</v>
      </c>
      <c r="AS87" s="12">
        <v>-15.9600000381469</v>
      </c>
      <c r="AT87" s="12">
        <v>6.6500000953674299</v>
      </c>
      <c r="AU87" s="12">
        <v>76.8</v>
      </c>
      <c r="AV87" s="12">
        <v>-19</v>
      </c>
      <c r="AW87" s="12">
        <v>6.46000003814697</v>
      </c>
      <c r="AX87" s="12">
        <v>98</v>
      </c>
      <c r="AY87" s="12">
        <v>-19.190000534057599</v>
      </c>
      <c r="AZ87" s="12">
        <v>7.4099998474120996</v>
      </c>
      <c r="BA87" s="12">
        <v>86.4</v>
      </c>
      <c r="BB87" s="12">
        <v>-23.75</v>
      </c>
      <c r="BC87" s="12">
        <v>4.3699998855590803</v>
      </c>
      <c r="BD87" s="12">
        <v>106</v>
      </c>
      <c r="BE87" s="12">
        <v>-23.75</v>
      </c>
      <c r="BF87" s="12">
        <v>6.0799999237060502</v>
      </c>
      <c r="BG87" s="12">
        <v>104.8</v>
      </c>
      <c r="BH87" s="12">
        <v>-22.040000915527301</v>
      </c>
      <c r="BI87" s="12">
        <v>8.9300003051757795</v>
      </c>
      <c r="BJ87" s="12">
        <v>92.8</v>
      </c>
      <c r="BK87" s="12">
        <v>-19.569999694824201</v>
      </c>
      <c r="BL87" s="12">
        <v>8.5500001907348597</v>
      </c>
      <c r="BM87" s="12">
        <v>113.6</v>
      </c>
      <c r="BN87" s="12">
        <v>-15.770000457763601</v>
      </c>
      <c r="BO87" s="12">
        <v>9.1199998855590803</v>
      </c>
      <c r="BP87" s="12">
        <v>78.400000000000006</v>
      </c>
      <c r="BQ87" s="12">
        <v>-18.4300003051757</v>
      </c>
      <c r="BR87" s="12">
        <v>8.5500001907348597</v>
      </c>
      <c r="BS87" s="12">
        <v>91.2</v>
      </c>
      <c r="BT87" s="12">
        <v>-17.860000610351499</v>
      </c>
      <c r="BU87" s="12">
        <v>7.0300002098083398</v>
      </c>
      <c r="BV87" s="12">
        <v>84</v>
      </c>
      <c r="BW87" s="12">
        <v>-6.0799999237060502</v>
      </c>
      <c r="BX87" s="12">
        <v>4.75</v>
      </c>
      <c r="BY87" s="12">
        <v>52.8</v>
      </c>
    </row>
    <row r="88" spans="1:77" x14ac:dyDescent="0.2">
      <c r="A88" s="17" t="s">
        <v>114</v>
      </c>
      <c r="B88" s="17" t="s">
        <v>225</v>
      </c>
      <c r="C88" s="17"/>
      <c r="D88" s="17"/>
      <c r="E88" s="13"/>
      <c r="F88" s="44" t="s">
        <v>213</v>
      </c>
      <c r="G88" s="45"/>
      <c r="H88" s="46"/>
      <c r="I88" s="44" t="s">
        <v>213</v>
      </c>
      <c r="J88" s="45"/>
      <c r="K88" s="46"/>
      <c r="L88" s="44" t="s">
        <v>213</v>
      </c>
      <c r="M88" s="45"/>
      <c r="N88" s="46"/>
      <c r="O88" s="44" t="s">
        <v>213</v>
      </c>
      <c r="P88" s="45"/>
      <c r="Q88" s="46"/>
      <c r="R88" s="44" t="s">
        <v>213</v>
      </c>
      <c r="S88" s="45"/>
      <c r="T88" s="46"/>
      <c r="U88" s="44" t="s">
        <v>213</v>
      </c>
      <c r="V88" s="45"/>
      <c r="W88" s="46"/>
      <c r="X88" s="44" t="s">
        <v>213</v>
      </c>
      <c r="Y88" s="45"/>
      <c r="Z88" s="46"/>
      <c r="AA88" s="44" t="s">
        <v>213</v>
      </c>
      <c r="AB88" s="45"/>
      <c r="AC88" s="46"/>
      <c r="AD88" s="44" t="s">
        <v>213</v>
      </c>
      <c r="AE88" s="45"/>
      <c r="AF88" s="46"/>
      <c r="AG88" s="44" t="s">
        <v>213</v>
      </c>
      <c r="AH88" s="45"/>
      <c r="AI88" s="46"/>
      <c r="AJ88" s="44" t="s">
        <v>213</v>
      </c>
      <c r="AK88" s="45"/>
      <c r="AL88" s="46"/>
      <c r="AM88" s="44" t="s">
        <v>213</v>
      </c>
      <c r="AN88" s="45"/>
      <c r="AO88" s="46"/>
      <c r="AP88" s="44" t="s">
        <v>213</v>
      </c>
      <c r="AQ88" s="45"/>
      <c r="AR88" s="46"/>
      <c r="AS88" s="44" t="s">
        <v>213</v>
      </c>
      <c r="AT88" s="45"/>
      <c r="AU88" s="46"/>
      <c r="AV88" s="44" t="s">
        <v>213</v>
      </c>
      <c r="AW88" s="45"/>
      <c r="AX88" s="46"/>
      <c r="AY88" s="44" t="s">
        <v>213</v>
      </c>
      <c r="AZ88" s="45"/>
      <c r="BA88" s="46"/>
      <c r="BB88" s="44" t="s">
        <v>213</v>
      </c>
      <c r="BC88" s="45"/>
      <c r="BD88" s="46"/>
      <c r="BE88" s="44" t="s">
        <v>213</v>
      </c>
      <c r="BF88" s="45"/>
      <c r="BG88" s="46"/>
      <c r="BH88" s="44" t="s">
        <v>213</v>
      </c>
      <c r="BI88" s="45"/>
      <c r="BJ88" s="46"/>
      <c r="BK88" s="44" t="s">
        <v>213</v>
      </c>
      <c r="BL88" s="45"/>
      <c r="BM88" s="46"/>
      <c r="BN88" s="44" t="s">
        <v>213</v>
      </c>
      <c r="BO88" s="45"/>
      <c r="BP88" s="46"/>
      <c r="BQ88" s="44" t="s">
        <v>213</v>
      </c>
      <c r="BR88" s="45"/>
      <c r="BS88" s="46"/>
      <c r="BT88" s="44" t="s">
        <v>213</v>
      </c>
      <c r="BU88" s="45"/>
      <c r="BV88" s="46"/>
      <c r="BW88" s="44" t="s">
        <v>213</v>
      </c>
      <c r="BX88" s="45"/>
      <c r="BY88" s="46"/>
    </row>
    <row r="89" spans="1:77" x14ac:dyDescent="0.2">
      <c r="A89" s="17" t="s">
        <v>114</v>
      </c>
      <c r="B89" s="17" t="s">
        <v>88</v>
      </c>
      <c r="C89" s="17" t="s">
        <v>87</v>
      </c>
      <c r="D89" s="17" t="s">
        <v>75</v>
      </c>
      <c r="E89" s="17" t="s">
        <v>110</v>
      </c>
      <c r="F89" s="44"/>
      <c r="G89" s="45"/>
      <c r="H89" s="46"/>
      <c r="I89" s="44"/>
      <c r="J89" s="45"/>
      <c r="K89" s="46"/>
      <c r="L89" s="44"/>
      <c r="M89" s="45"/>
      <c r="N89" s="46"/>
      <c r="O89" s="44"/>
      <c r="P89" s="45"/>
      <c r="Q89" s="46"/>
      <c r="R89" s="44"/>
      <c r="S89" s="45"/>
      <c r="T89" s="46"/>
      <c r="U89" s="44"/>
      <c r="V89" s="45"/>
      <c r="W89" s="46"/>
      <c r="X89" s="44"/>
      <c r="Y89" s="45"/>
      <c r="Z89" s="46"/>
      <c r="AA89" s="44"/>
      <c r="AB89" s="45"/>
      <c r="AC89" s="46"/>
      <c r="AD89" s="44"/>
      <c r="AE89" s="45"/>
      <c r="AF89" s="46"/>
      <c r="AG89" s="44"/>
      <c r="AH89" s="45"/>
      <c r="AI89" s="46"/>
      <c r="AJ89" s="44"/>
      <c r="AK89" s="45"/>
      <c r="AL89" s="46"/>
      <c r="AM89" s="44"/>
      <c r="AN89" s="45"/>
      <c r="AO89" s="46"/>
      <c r="AP89" s="44"/>
      <c r="AQ89" s="45"/>
      <c r="AR89" s="46"/>
      <c r="AS89" s="44"/>
      <c r="AT89" s="45"/>
      <c r="AU89" s="46"/>
      <c r="AV89" s="44"/>
      <c r="AW89" s="45"/>
      <c r="AX89" s="46"/>
      <c r="AY89" s="44"/>
      <c r="AZ89" s="45"/>
      <c r="BA89" s="46"/>
      <c r="BB89" s="44"/>
      <c r="BC89" s="45"/>
      <c r="BD89" s="46"/>
      <c r="BE89" s="44"/>
      <c r="BF89" s="45"/>
      <c r="BG89" s="46"/>
      <c r="BH89" s="44"/>
      <c r="BI89" s="45"/>
      <c r="BJ89" s="46"/>
      <c r="BK89" s="44"/>
      <c r="BL89" s="45"/>
      <c r="BM89" s="46"/>
      <c r="BN89" s="44"/>
      <c r="BO89" s="45"/>
      <c r="BP89" s="46"/>
      <c r="BQ89" s="44"/>
      <c r="BR89" s="45"/>
      <c r="BS89" s="46"/>
      <c r="BT89" s="44"/>
      <c r="BU89" s="45"/>
      <c r="BV89" s="46"/>
      <c r="BW89" s="44"/>
      <c r="BX89" s="45"/>
      <c r="BY89" s="46"/>
    </row>
    <row r="90" spans="1:77" x14ac:dyDescent="0.2">
      <c r="A90" s="17" t="s">
        <v>115</v>
      </c>
      <c r="B90" s="17" t="s">
        <v>116</v>
      </c>
      <c r="C90" s="13" t="s">
        <v>64</v>
      </c>
      <c r="D90" s="17" t="s">
        <v>65</v>
      </c>
      <c r="E90" s="13">
        <v>6</v>
      </c>
      <c r="F90" s="102">
        <v>6.5</v>
      </c>
      <c r="G90" s="103"/>
      <c r="H90" s="104"/>
      <c r="I90" s="102">
        <v>6.5999999046325684</v>
      </c>
      <c r="J90" s="103"/>
      <c r="K90" s="104"/>
      <c r="L90" s="102">
        <v>6.4649996757507324</v>
      </c>
      <c r="M90" s="103"/>
      <c r="N90" s="104"/>
      <c r="O90" s="102">
        <v>6.4800000190734863</v>
      </c>
      <c r="P90" s="103"/>
      <c r="Q90" s="104"/>
      <c r="R90" s="102">
        <v>6.4200000762939453</v>
      </c>
      <c r="S90" s="103"/>
      <c r="T90" s="104"/>
      <c r="U90" s="102">
        <v>6.3899998664855957</v>
      </c>
      <c r="V90" s="103"/>
      <c r="W90" s="104"/>
      <c r="X90" s="102">
        <v>6.4200000762939453</v>
      </c>
      <c r="Y90" s="103"/>
      <c r="Z90" s="104"/>
      <c r="AA90" s="102">
        <v>6.494999885559082</v>
      </c>
      <c r="AB90" s="103"/>
      <c r="AC90" s="104"/>
      <c r="AD90" s="102">
        <v>6.494999885559082</v>
      </c>
      <c r="AE90" s="103"/>
      <c r="AF90" s="104"/>
      <c r="AG90" s="102">
        <v>6.3899998664855957</v>
      </c>
      <c r="AH90" s="103"/>
      <c r="AI90" s="104"/>
      <c r="AJ90" s="102">
        <v>6.4649996757507324</v>
      </c>
      <c r="AK90" s="103"/>
      <c r="AL90" s="104"/>
      <c r="AM90" s="102">
        <v>6.4200000762939453</v>
      </c>
      <c r="AN90" s="103"/>
      <c r="AO90" s="104"/>
      <c r="AP90" s="102">
        <v>6.5249996185302734</v>
      </c>
      <c r="AQ90" s="103"/>
      <c r="AR90" s="104"/>
      <c r="AS90" s="102">
        <v>6.5099997520446777</v>
      </c>
      <c r="AT90" s="103"/>
      <c r="AU90" s="104"/>
      <c r="AV90" s="102">
        <v>6.4200000762939453</v>
      </c>
      <c r="AW90" s="103"/>
      <c r="AX90" s="104"/>
      <c r="AY90" s="102">
        <v>6.4200000762939453</v>
      </c>
      <c r="AZ90" s="103"/>
      <c r="BA90" s="104"/>
      <c r="BB90" s="102">
        <v>6.4200000762939453</v>
      </c>
      <c r="BC90" s="103"/>
      <c r="BD90" s="104"/>
      <c r="BE90" s="102">
        <v>6.5249996185302734</v>
      </c>
      <c r="BF90" s="103"/>
      <c r="BG90" s="104"/>
      <c r="BH90" s="102">
        <v>6.4649996757507324</v>
      </c>
      <c r="BI90" s="103"/>
      <c r="BJ90" s="104"/>
      <c r="BK90" s="102">
        <v>6.5699996948242187</v>
      </c>
      <c r="BL90" s="103"/>
      <c r="BM90" s="104"/>
      <c r="BN90" s="102">
        <v>6.5399999618530273</v>
      </c>
      <c r="BO90" s="103"/>
      <c r="BP90" s="104"/>
      <c r="BQ90" s="102">
        <v>6.5699996948242187</v>
      </c>
      <c r="BR90" s="103"/>
      <c r="BS90" s="104"/>
      <c r="BT90" s="102">
        <v>6.5999999046325684</v>
      </c>
      <c r="BU90" s="103"/>
      <c r="BV90" s="104"/>
      <c r="BW90" s="102">
        <v>6.6149997711181641</v>
      </c>
      <c r="BX90" s="103"/>
      <c r="BY90" s="104"/>
    </row>
    <row r="91" spans="1:77" x14ac:dyDescent="0.2">
      <c r="A91" s="17" t="s">
        <v>115</v>
      </c>
      <c r="B91" s="17" t="s">
        <v>117</v>
      </c>
      <c r="C91" s="13" t="s">
        <v>64</v>
      </c>
      <c r="D91" s="17" t="s">
        <v>65</v>
      </c>
      <c r="E91" s="13">
        <v>6</v>
      </c>
      <c r="F91" s="44">
        <v>6</v>
      </c>
      <c r="G91" s="45"/>
      <c r="H91" s="46"/>
      <c r="I91" s="102">
        <v>6.1500000953674316</v>
      </c>
      <c r="J91" s="103"/>
      <c r="K91" s="104"/>
      <c r="L91" s="102">
        <v>6.0299997329711914</v>
      </c>
      <c r="M91" s="103"/>
      <c r="N91" s="104"/>
      <c r="O91" s="102">
        <v>6.0749998092651367</v>
      </c>
      <c r="P91" s="103"/>
      <c r="Q91" s="104"/>
      <c r="R91" s="102">
        <v>6.0149998664855957</v>
      </c>
      <c r="S91" s="103"/>
      <c r="T91" s="104"/>
      <c r="U91" s="102">
        <v>5.9849996566772461</v>
      </c>
      <c r="V91" s="103"/>
      <c r="W91" s="104"/>
      <c r="X91" s="102">
        <v>6.0299997329711914</v>
      </c>
      <c r="Y91" s="103"/>
      <c r="Z91" s="104"/>
      <c r="AA91" s="102">
        <v>6.0899996757507324</v>
      </c>
      <c r="AB91" s="103"/>
      <c r="AC91" s="104"/>
      <c r="AD91" s="102">
        <v>6.0899996757507324</v>
      </c>
      <c r="AE91" s="103"/>
      <c r="AF91" s="104"/>
      <c r="AG91" s="102">
        <v>5.9849996566772461</v>
      </c>
      <c r="AH91" s="103"/>
      <c r="AI91" s="104"/>
      <c r="AJ91" s="102">
        <v>6.0450000762939453</v>
      </c>
      <c r="AK91" s="103"/>
      <c r="AL91" s="104"/>
      <c r="AM91" s="102">
        <v>6.0299997329711914</v>
      </c>
      <c r="AN91" s="103"/>
      <c r="AO91" s="104"/>
      <c r="AP91" s="102">
        <v>6.1050000190734863</v>
      </c>
      <c r="AQ91" s="103"/>
      <c r="AR91" s="104"/>
      <c r="AS91" s="102">
        <v>6.119999885559082</v>
      </c>
      <c r="AT91" s="103"/>
      <c r="AU91" s="104"/>
      <c r="AV91" s="102">
        <v>6.0149998664855957</v>
      </c>
      <c r="AW91" s="103"/>
      <c r="AX91" s="104"/>
      <c r="AY91" s="102">
        <v>6.0149998664855957</v>
      </c>
      <c r="AZ91" s="103"/>
      <c r="BA91" s="104"/>
      <c r="BB91" s="102">
        <v>6</v>
      </c>
      <c r="BC91" s="103"/>
      <c r="BD91" s="104"/>
      <c r="BE91" s="102">
        <v>6.1050000190734863</v>
      </c>
      <c r="BF91" s="103"/>
      <c r="BG91" s="104"/>
      <c r="BH91" s="102">
        <v>6.0299997329711914</v>
      </c>
      <c r="BI91" s="103"/>
      <c r="BJ91" s="104"/>
      <c r="BK91" s="102">
        <v>6.1349997520446777</v>
      </c>
      <c r="BL91" s="103"/>
      <c r="BM91" s="104"/>
      <c r="BN91" s="102">
        <v>6.1050000190734863</v>
      </c>
      <c r="BO91" s="103"/>
      <c r="BP91" s="104"/>
      <c r="BQ91" s="102">
        <v>6.1349997520446777</v>
      </c>
      <c r="BR91" s="103"/>
      <c r="BS91" s="104"/>
      <c r="BT91" s="102">
        <v>6.1500000953674316</v>
      </c>
      <c r="BU91" s="103"/>
      <c r="BV91" s="104"/>
      <c r="BW91" s="102">
        <v>6.179999828338623</v>
      </c>
      <c r="BX91" s="103"/>
      <c r="BY91" s="104"/>
    </row>
    <row r="92" spans="1:77" x14ac:dyDescent="0.2">
      <c r="A92" s="17" t="s">
        <v>115</v>
      </c>
      <c r="B92" s="17" t="s">
        <v>108</v>
      </c>
      <c r="C92" s="13" t="s">
        <v>64</v>
      </c>
      <c r="D92" s="17" t="s">
        <v>65</v>
      </c>
      <c r="E92" s="13">
        <v>10</v>
      </c>
      <c r="F92" s="44">
        <v>10</v>
      </c>
      <c r="G92" s="45"/>
      <c r="H92" s="46"/>
      <c r="I92" s="102">
        <v>10.449999809265137</v>
      </c>
      <c r="J92" s="103"/>
      <c r="K92" s="104"/>
      <c r="L92" s="102">
        <v>10.050000190734863</v>
      </c>
      <c r="M92" s="103"/>
      <c r="N92" s="104"/>
      <c r="O92" s="102">
        <v>10.350000381469727</v>
      </c>
      <c r="P92" s="103"/>
      <c r="Q92" s="104"/>
      <c r="R92" s="102">
        <v>9.8249998092651367</v>
      </c>
      <c r="S92" s="103"/>
      <c r="T92" s="104"/>
      <c r="U92" s="102">
        <v>9.9000005722045898</v>
      </c>
      <c r="V92" s="103"/>
      <c r="W92" s="104"/>
      <c r="X92" s="102">
        <v>10.050000190734863</v>
      </c>
      <c r="Y92" s="103"/>
      <c r="Z92" s="104"/>
      <c r="AA92" s="102">
        <v>10.425000190734863</v>
      </c>
      <c r="AB92" s="103"/>
      <c r="AC92" s="104"/>
      <c r="AD92" s="102">
        <v>10</v>
      </c>
      <c r="AE92" s="103"/>
      <c r="AF92" s="104"/>
      <c r="AG92" s="102">
        <v>9.875</v>
      </c>
      <c r="AH92" s="103"/>
      <c r="AI92" s="104"/>
      <c r="AJ92" s="102">
        <v>10.324999809265137</v>
      </c>
      <c r="AK92" s="103"/>
      <c r="AL92" s="104"/>
      <c r="AM92" s="102">
        <v>10.100000381469727</v>
      </c>
      <c r="AN92" s="103"/>
      <c r="AO92" s="104"/>
      <c r="AP92" s="102">
        <v>10.475000381469727</v>
      </c>
      <c r="AQ92" s="103"/>
      <c r="AR92" s="104"/>
      <c r="AS92" s="102">
        <v>10.699999809265137</v>
      </c>
      <c r="AT92" s="103"/>
      <c r="AU92" s="104"/>
      <c r="AV92" s="102">
        <v>11.074999809265137</v>
      </c>
      <c r="AW92" s="103"/>
      <c r="AX92" s="104"/>
      <c r="AY92" s="102">
        <v>11</v>
      </c>
      <c r="AZ92" s="103"/>
      <c r="BA92" s="104"/>
      <c r="BB92" s="102">
        <v>11.15000057220459</v>
      </c>
      <c r="BC92" s="103"/>
      <c r="BD92" s="104"/>
      <c r="BE92" s="102">
        <v>11.100000381469727</v>
      </c>
      <c r="BF92" s="103"/>
      <c r="BG92" s="104"/>
      <c r="BH92" s="102">
        <v>10.77500057220459</v>
      </c>
      <c r="BI92" s="103"/>
      <c r="BJ92" s="104"/>
      <c r="BK92" s="102">
        <v>10.574999809265137</v>
      </c>
      <c r="BL92" s="103"/>
      <c r="BM92" s="104"/>
      <c r="BN92" s="102">
        <v>10.574999809265137</v>
      </c>
      <c r="BO92" s="103"/>
      <c r="BP92" s="104"/>
      <c r="BQ92" s="102">
        <v>10.550000190734863</v>
      </c>
      <c r="BR92" s="103"/>
      <c r="BS92" s="104"/>
      <c r="BT92" s="102">
        <v>10.225000381469727</v>
      </c>
      <c r="BU92" s="103"/>
      <c r="BV92" s="104"/>
      <c r="BW92" s="102">
        <v>10.574999809265137</v>
      </c>
      <c r="BX92" s="103"/>
      <c r="BY92" s="104"/>
    </row>
    <row r="93" spans="1:77" x14ac:dyDescent="0.2">
      <c r="A93" s="17" t="s">
        <v>115</v>
      </c>
      <c r="B93" s="17" t="s">
        <v>70</v>
      </c>
      <c r="C93" s="17" t="s">
        <v>178</v>
      </c>
      <c r="D93" s="17" t="s">
        <v>74</v>
      </c>
      <c r="E93" s="13">
        <v>6</v>
      </c>
      <c r="F93" s="12">
        <v>0.48199999999999998</v>
      </c>
      <c r="G93" s="12">
        <v>0.27700000000000002</v>
      </c>
      <c r="H93" s="12">
        <v>49.379023567116171</v>
      </c>
      <c r="I93" s="12">
        <v>0.44280000000000003</v>
      </c>
      <c r="J93" s="12">
        <v>0.25919999999999999</v>
      </c>
      <c r="K93" s="12">
        <v>44.8833204532826</v>
      </c>
      <c r="L93" s="12">
        <v>0.42840000000000006</v>
      </c>
      <c r="M93" s="12">
        <v>0.25559999999999999</v>
      </c>
      <c r="N93" s="12">
        <v>44.549886164681112</v>
      </c>
      <c r="O93" s="12">
        <v>0.41040000000000004</v>
      </c>
      <c r="P93" s="12">
        <v>0.24120000000000003</v>
      </c>
      <c r="Q93" s="12">
        <v>42.413067587330708</v>
      </c>
      <c r="R93" s="12">
        <v>0.37080000000000002</v>
      </c>
      <c r="S93" s="12">
        <v>0.21240000000000001</v>
      </c>
      <c r="T93" s="12">
        <v>38.429287876099608</v>
      </c>
      <c r="U93" s="38">
        <v>0.35640000000000005</v>
      </c>
      <c r="V93" s="38">
        <v>0.22320000000000001</v>
      </c>
      <c r="W93" s="38">
        <v>37.995117711819731</v>
      </c>
      <c r="X93" s="38">
        <v>0.41040000000000004</v>
      </c>
      <c r="Y93" s="38">
        <v>0.22320000000000001</v>
      </c>
      <c r="Z93" s="38">
        <v>42.012437921925589</v>
      </c>
      <c r="AA93" s="38">
        <v>0.51119999999999999</v>
      </c>
      <c r="AB93" s="38">
        <v>0.22320000000000001</v>
      </c>
      <c r="AC93" s="38">
        <v>49.583903863659188</v>
      </c>
      <c r="AD93" s="38">
        <v>0.5868000000000001</v>
      </c>
      <c r="AE93" s="38">
        <v>0.25919999999999999</v>
      </c>
      <c r="AF93" s="38">
        <v>57.023662464537871</v>
      </c>
      <c r="AG93" s="38">
        <v>0.97920000000000007</v>
      </c>
      <c r="AH93" s="38">
        <v>0.60120000000000007</v>
      </c>
      <c r="AI93" s="38">
        <v>103.81750133786466</v>
      </c>
      <c r="AJ93" s="38">
        <v>1.0835999999999999</v>
      </c>
      <c r="AK93" s="38">
        <v>0.68759999999999999</v>
      </c>
      <c r="AL93" s="38">
        <v>114.60811946461359</v>
      </c>
      <c r="AM93" s="38">
        <v>1.0404</v>
      </c>
      <c r="AN93" s="38">
        <v>0.64800000000000002</v>
      </c>
      <c r="AO93" s="38">
        <v>110.22697768533457</v>
      </c>
      <c r="AP93" s="38">
        <v>1.0295999999999998</v>
      </c>
      <c r="AQ93" s="38">
        <v>0.65160000000000007</v>
      </c>
      <c r="AR93" s="38">
        <v>107.81326509484778</v>
      </c>
      <c r="AS93" s="38">
        <v>0.8388000000000001</v>
      </c>
      <c r="AT93" s="38">
        <v>0.47520000000000001</v>
      </c>
      <c r="AU93" s="38">
        <v>85.498766042012178</v>
      </c>
      <c r="AV93" s="38">
        <v>1.0944</v>
      </c>
      <c r="AW93" s="38">
        <v>0.68400000000000005</v>
      </c>
      <c r="AX93" s="38">
        <v>116.06076801477504</v>
      </c>
      <c r="AY93" s="38">
        <v>1.0728</v>
      </c>
      <c r="AZ93" s="38">
        <v>0.64080000000000004</v>
      </c>
      <c r="BA93" s="38">
        <v>112.37733739019198</v>
      </c>
      <c r="BB93" s="38">
        <v>1.1412</v>
      </c>
      <c r="BC93" s="38">
        <v>0.65160000000000007</v>
      </c>
      <c r="BD93" s="38">
        <v>118.17903762149953</v>
      </c>
      <c r="BE93" s="38">
        <v>0.87120000000000009</v>
      </c>
      <c r="BF93" s="38">
        <v>0.48240000000000005</v>
      </c>
      <c r="BG93" s="38">
        <v>88.114800740736456</v>
      </c>
      <c r="BH93" s="38">
        <v>0.73439999999999994</v>
      </c>
      <c r="BI93" s="38">
        <v>0.34560000000000002</v>
      </c>
      <c r="BJ93" s="38">
        <v>72.483968792998553</v>
      </c>
      <c r="BK93" s="38">
        <v>0.72720000000000007</v>
      </c>
      <c r="BL93" s="38">
        <v>0.34560000000000002</v>
      </c>
      <c r="BM93" s="38">
        <v>70.753571604897118</v>
      </c>
      <c r="BN93" s="38">
        <v>0.66600000000000004</v>
      </c>
      <c r="BO93" s="38">
        <v>0.3276</v>
      </c>
      <c r="BP93" s="38">
        <v>65.522317002206705</v>
      </c>
      <c r="BQ93" s="38">
        <v>0.60839999999999994</v>
      </c>
      <c r="BR93" s="38">
        <v>0.30240000000000006</v>
      </c>
      <c r="BS93" s="38">
        <v>59.704242442147411</v>
      </c>
      <c r="BT93" s="38">
        <v>0.56520000000000004</v>
      </c>
      <c r="BU93" s="38">
        <v>0.29880000000000001</v>
      </c>
      <c r="BV93" s="38">
        <v>55.926162281880273</v>
      </c>
      <c r="BW93" s="38">
        <v>0.58320000000000005</v>
      </c>
      <c r="BX93" s="38">
        <v>0.30599999999999999</v>
      </c>
      <c r="BY93" s="38">
        <v>57.482203542582354</v>
      </c>
    </row>
    <row r="94" spans="1:77" x14ac:dyDescent="0.2">
      <c r="A94" s="17" t="s">
        <v>115</v>
      </c>
      <c r="B94" s="17" t="s">
        <v>70</v>
      </c>
      <c r="C94" s="17" t="s">
        <v>178</v>
      </c>
      <c r="D94" s="17" t="s">
        <v>75</v>
      </c>
      <c r="E94" s="17" t="s">
        <v>110</v>
      </c>
      <c r="F94" s="44"/>
      <c r="G94" s="45"/>
      <c r="H94" s="46"/>
      <c r="I94" s="44"/>
      <c r="J94" s="45"/>
      <c r="K94" s="46"/>
      <c r="L94" s="44"/>
      <c r="M94" s="45"/>
      <c r="N94" s="46"/>
      <c r="O94" s="44"/>
      <c r="P94" s="45"/>
      <c r="Q94" s="46"/>
      <c r="R94" s="44"/>
      <c r="S94" s="45"/>
      <c r="T94" s="46"/>
      <c r="U94" s="44"/>
      <c r="V94" s="45"/>
      <c r="W94" s="46"/>
      <c r="X94" s="44"/>
      <c r="Y94" s="45"/>
      <c r="Z94" s="46"/>
      <c r="AA94" s="44"/>
      <c r="AB94" s="45"/>
      <c r="AC94" s="46"/>
      <c r="AD94" s="44"/>
      <c r="AE94" s="45"/>
      <c r="AF94" s="46"/>
      <c r="AG94" s="44"/>
      <c r="AH94" s="45"/>
      <c r="AI94" s="46"/>
      <c r="AJ94" s="44"/>
      <c r="AK94" s="45"/>
      <c r="AL94" s="46"/>
      <c r="AM94" s="44"/>
      <c r="AN94" s="45"/>
      <c r="AO94" s="46"/>
      <c r="AP94" s="44"/>
      <c r="AQ94" s="45"/>
      <c r="AR94" s="46"/>
      <c r="AS94" s="44"/>
      <c r="AT94" s="45"/>
      <c r="AU94" s="46"/>
      <c r="AV94" s="44"/>
      <c r="AW94" s="45"/>
      <c r="AX94" s="46"/>
      <c r="AY94" s="44"/>
      <c r="AZ94" s="45"/>
      <c r="BA94" s="46"/>
      <c r="BB94" s="44"/>
      <c r="BC94" s="45"/>
      <c r="BD94" s="46"/>
      <c r="BE94" s="44"/>
      <c r="BF94" s="45"/>
      <c r="BG94" s="46"/>
      <c r="BH94" s="44"/>
      <c r="BI94" s="45"/>
      <c r="BJ94" s="46"/>
      <c r="BK94" s="44"/>
      <c r="BL94" s="45"/>
      <c r="BM94" s="46"/>
      <c r="BN94" s="44"/>
      <c r="BO94" s="45"/>
      <c r="BP94" s="46"/>
      <c r="BQ94" s="44"/>
      <c r="BR94" s="45"/>
      <c r="BS94" s="46"/>
      <c r="BT94" s="44"/>
      <c r="BU94" s="45"/>
      <c r="BV94" s="46"/>
      <c r="BW94" s="44"/>
      <c r="BX94" s="45"/>
      <c r="BY94" s="46"/>
    </row>
    <row r="95" spans="1:77" x14ac:dyDescent="0.2">
      <c r="A95" s="17" t="s">
        <v>115</v>
      </c>
      <c r="B95" s="17" t="s">
        <v>88</v>
      </c>
      <c r="C95" s="17" t="s">
        <v>178</v>
      </c>
      <c r="D95" s="17" t="s">
        <v>74</v>
      </c>
      <c r="E95" s="13">
        <v>6</v>
      </c>
      <c r="F95" s="12">
        <v>0.52200000000000002</v>
      </c>
      <c r="G95" s="12">
        <v>0.252</v>
      </c>
      <c r="H95" s="12">
        <v>55.776339069537364</v>
      </c>
      <c r="I95" s="12">
        <v>0.47160000000000002</v>
      </c>
      <c r="J95" s="12">
        <v>0.24840000000000001</v>
      </c>
      <c r="K95" s="12">
        <v>50.038794405397262</v>
      </c>
      <c r="L95" s="12">
        <v>0.42840000000000006</v>
      </c>
      <c r="M95" s="12">
        <v>0.21959999999999999</v>
      </c>
      <c r="N95" s="12">
        <v>46.092750622083038</v>
      </c>
      <c r="O95" s="12">
        <v>0.39240000000000003</v>
      </c>
      <c r="P95" s="12">
        <v>0.216</v>
      </c>
      <c r="Q95" s="12">
        <v>42.569162900182327</v>
      </c>
      <c r="R95" s="12">
        <v>0.35640000000000005</v>
      </c>
      <c r="S95" s="12">
        <v>0.18359999999999999</v>
      </c>
      <c r="T95" s="12">
        <v>38.481510852802423</v>
      </c>
      <c r="U95" s="38">
        <v>0.3528</v>
      </c>
      <c r="V95" s="38">
        <v>0.18359999999999999</v>
      </c>
      <c r="W95" s="38">
        <v>38.366009982118115</v>
      </c>
      <c r="X95" s="38">
        <v>0.38880000000000003</v>
      </c>
      <c r="Y95" s="38">
        <v>0.18720000000000001</v>
      </c>
      <c r="Z95" s="38">
        <v>41.316425383417361</v>
      </c>
      <c r="AA95" s="38">
        <v>0.48240000000000005</v>
      </c>
      <c r="AB95" s="38">
        <v>0.19440000000000002</v>
      </c>
      <c r="AC95" s="38">
        <v>49.306779463025457</v>
      </c>
      <c r="AD95" s="38">
        <v>0.57599999999999996</v>
      </c>
      <c r="AE95" s="38">
        <v>0.23400000000000001</v>
      </c>
      <c r="AF95" s="38">
        <v>58.940637664854371</v>
      </c>
      <c r="AG95" s="38">
        <v>0.88200000000000001</v>
      </c>
      <c r="AH95" s="38">
        <v>0.50040000000000007</v>
      </c>
      <c r="AI95" s="38">
        <v>97.822838965781756</v>
      </c>
      <c r="AJ95" s="38">
        <v>0.93600000000000005</v>
      </c>
      <c r="AK95" s="38">
        <v>0.51119999999999999</v>
      </c>
      <c r="AL95" s="38">
        <v>101.86002234449236</v>
      </c>
      <c r="AM95" s="38">
        <v>0.9</v>
      </c>
      <c r="AN95" s="38">
        <v>0.4788</v>
      </c>
      <c r="AO95" s="38">
        <v>97.607228028165153</v>
      </c>
      <c r="AP95" s="38">
        <v>1.0116000000000001</v>
      </c>
      <c r="AQ95" s="38">
        <v>0.56159999999999999</v>
      </c>
      <c r="AR95" s="38">
        <v>109.42084344929523</v>
      </c>
      <c r="AS95" s="38">
        <v>0.84599999999999997</v>
      </c>
      <c r="AT95" s="38">
        <v>0.42840000000000006</v>
      </c>
      <c r="AU95" s="38">
        <v>89.459483264221731</v>
      </c>
      <c r="AV95" s="38">
        <v>1.0188000000000001</v>
      </c>
      <c r="AW95" s="38">
        <v>0.59399999999999997</v>
      </c>
      <c r="AX95" s="38">
        <v>113.19687638355695</v>
      </c>
      <c r="AY95" s="38">
        <v>0.97199999999999998</v>
      </c>
      <c r="AZ95" s="38">
        <v>0.55800000000000005</v>
      </c>
      <c r="BA95" s="38">
        <v>107.57817097510913</v>
      </c>
      <c r="BB95" s="38">
        <v>0.92880000000000007</v>
      </c>
      <c r="BC95" s="38">
        <v>0.5292</v>
      </c>
      <c r="BD95" s="38">
        <v>102.86282127182787</v>
      </c>
      <c r="BE95" s="38">
        <v>0.77760000000000007</v>
      </c>
      <c r="BF95" s="38">
        <v>0.40679999999999999</v>
      </c>
      <c r="BG95" s="38">
        <v>82.992872992979031</v>
      </c>
      <c r="BH95" s="38">
        <v>0.70199999999999996</v>
      </c>
      <c r="BI95" s="38">
        <v>0.32400000000000001</v>
      </c>
      <c r="BJ95" s="38">
        <v>74.027446667064964</v>
      </c>
      <c r="BK95" s="38">
        <v>0.70199999999999996</v>
      </c>
      <c r="BL95" s="38">
        <v>0.31680000000000003</v>
      </c>
      <c r="BM95" s="38">
        <v>72.479140694193632</v>
      </c>
      <c r="BN95" s="38">
        <v>0.74520000000000008</v>
      </c>
      <c r="BO95" s="38">
        <v>0.33840000000000003</v>
      </c>
      <c r="BP95" s="38">
        <v>77.399555055514469</v>
      </c>
      <c r="BQ95" s="38">
        <v>0.66959999999999997</v>
      </c>
      <c r="BR95" s="38">
        <v>0.252</v>
      </c>
      <c r="BS95" s="38">
        <v>67.329266160446423</v>
      </c>
      <c r="BT95" s="38">
        <v>0.64800000000000002</v>
      </c>
      <c r="BU95" s="38">
        <v>0.2268</v>
      </c>
      <c r="BV95" s="38">
        <v>64.451411188469919</v>
      </c>
      <c r="BW95" s="38">
        <v>0.61920000000000008</v>
      </c>
      <c r="BX95" s="38">
        <v>0.2268</v>
      </c>
      <c r="BY95" s="38">
        <v>61.605443554441145</v>
      </c>
    </row>
    <row r="96" spans="1:77" x14ac:dyDescent="0.2">
      <c r="A96" s="17" t="s">
        <v>115</v>
      </c>
      <c r="B96" s="17" t="s">
        <v>88</v>
      </c>
      <c r="C96" s="17" t="s">
        <v>178</v>
      </c>
      <c r="D96" s="17" t="s">
        <v>75</v>
      </c>
      <c r="E96" s="17" t="s">
        <v>110</v>
      </c>
      <c r="F96" s="44"/>
      <c r="G96" s="45"/>
      <c r="H96" s="46"/>
      <c r="I96" s="44"/>
      <c r="J96" s="45"/>
      <c r="K96" s="46"/>
      <c r="L96" s="44"/>
      <c r="M96" s="45"/>
      <c r="N96" s="46"/>
      <c r="O96" s="44"/>
      <c r="P96" s="45"/>
      <c r="Q96" s="46"/>
      <c r="R96" s="44"/>
      <c r="S96" s="45"/>
      <c r="T96" s="46"/>
      <c r="U96" s="44"/>
      <c r="V96" s="45"/>
      <c r="W96" s="46"/>
      <c r="X96" s="44"/>
      <c r="Y96" s="45"/>
      <c r="Z96" s="46"/>
      <c r="AA96" s="44"/>
      <c r="AB96" s="45"/>
      <c r="AC96" s="46"/>
      <c r="AD96" s="44"/>
      <c r="AE96" s="45"/>
      <c r="AF96" s="46"/>
      <c r="AG96" s="44"/>
      <c r="AH96" s="45"/>
      <c r="AI96" s="46"/>
      <c r="AJ96" s="44"/>
      <c r="AK96" s="45"/>
      <c r="AL96" s="46"/>
      <c r="AM96" s="44"/>
      <c r="AN96" s="45"/>
      <c r="AO96" s="46"/>
      <c r="AP96" s="44"/>
      <c r="AQ96" s="45"/>
      <c r="AR96" s="46"/>
      <c r="AS96" s="44"/>
      <c r="AT96" s="45"/>
      <c r="AU96" s="46"/>
      <c r="AV96" s="44"/>
      <c r="AW96" s="45"/>
      <c r="AX96" s="46"/>
      <c r="AY96" s="44"/>
      <c r="AZ96" s="45"/>
      <c r="BA96" s="46"/>
      <c r="BB96" s="44"/>
      <c r="BC96" s="45"/>
      <c r="BD96" s="46"/>
      <c r="BE96" s="44"/>
      <c r="BF96" s="45"/>
      <c r="BG96" s="46"/>
      <c r="BH96" s="44"/>
      <c r="BI96" s="45"/>
      <c r="BJ96" s="46"/>
      <c r="BK96" s="44"/>
      <c r="BL96" s="45"/>
      <c r="BM96" s="46"/>
      <c r="BN96" s="44"/>
      <c r="BO96" s="45"/>
      <c r="BP96" s="46"/>
      <c r="BQ96" s="44"/>
      <c r="BR96" s="45"/>
      <c r="BS96" s="46"/>
      <c r="BT96" s="44"/>
      <c r="BU96" s="45"/>
      <c r="BV96" s="46"/>
      <c r="BW96" s="44"/>
      <c r="BX96" s="45"/>
      <c r="BY96" s="46"/>
    </row>
    <row r="97" spans="1:77" x14ac:dyDescent="0.2">
      <c r="A97" s="17" t="s">
        <v>115</v>
      </c>
      <c r="B97" s="17" t="s">
        <v>109</v>
      </c>
      <c r="C97" s="17" t="s">
        <v>178</v>
      </c>
      <c r="D97" s="17" t="s">
        <v>74</v>
      </c>
      <c r="E97" s="13">
        <v>10</v>
      </c>
      <c r="F97" s="12">
        <v>3.7999999999999999E-2</v>
      </c>
      <c r="G97" s="13">
        <v>0.02</v>
      </c>
      <c r="H97" s="12">
        <v>2.4792471975716066</v>
      </c>
      <c r="I97" s="12">
        <v>3.9E-2</v>
      </c>
      <c r="J97" s="12">
        <v>2.1000000000000001E-2</v>
      </c>
      <c r="K97" s="12">
        <v>2.4472176241012984</v>
      </c>
      <c r="L97" s="12">
        <v>3.9E-2</v>
      </c>
      <c r="M97" s="12">
        <v>1.7999999999999999E-2</v>
      </c>
      <c r="N97" s="12">
        <v>2.4675813994647449</v>
      </c>
      <c r="O97" s="12">
        <v>3.4000000000000002E-2</v>
      </c>
      <c r="P97" s="12">
        <v>1.7999999999999999E-2</v>
      </c>
      <c r="Q97" s="12">
        <v>2.1460007259236011</v>
      </c>
      <c r="R97" s="12">
        <v>2.9000000000000001E-2</v>
      </c>
      <c r="S97" s="12">
        <v>1.6E-2</v>
      </c>
      <c r="T97" s="12">
        <v>1.9463015827221908</v>
      </c>
      <c r="U97" s="38">
        <v>2.7E-2</v>
      </c>
      <c r="V97" s="38">
        <v>1.4999999999999999E-2</v>
      </c>
      <c r="W97" s="38">
        <v>1.8012680272154724</v>
      </c>
      <c r="X97" s="38">
        <v>3.5999999999999997E-2</v>
      </c>
      <c r="Y97" s="38">
        <v>1.4E-2</v>
      </c>
      <c r="Z97" s="38">
        <v>2.2190021049747175</v>
      </c>
      <c r="AA97" s="38">
        <v>3.7999999999999999E-2</v>
      </c>
      <c r="AB97" s="38">
        <v>1.6E-2</v>
      </c>
      <c r="AC97" s="38">
        <v>2.2834303110739951</v>
      </c>
      <c r="AD97" s="38">
        <v>0.04</v>
      </c>
      <c r="AE97" s="38">
        <v>1.7000000000000001E-2</v>
      </c>
      <c r="AF97" s="38">
        <v>2.5093159758521186</v>
      </c>
      <c r="AG97" s="38">
        <v>3.6999999999999998E-2</v>
      </c>
      <c r="AH97" s="38">
        <v>1.6E-2</v>
      </c>
      <c r="AI97" s="38">
        <v>2.3568337626614246</v>
      </c>
      <c r="AJ97" s="38">
        <v>3.6999999999999998E-2</v>
      </c>
      <c r="AK97" s="38">
        <v>1.6E-2</v>
      </c>
      <c r="AL97" s="38">
        <v>2.2541146572609994</v>
      </c>
      <c r="AM97" s="38">
        <v>3.7999999999999999E-2</v>
      </c>
      <c r="AN97" s="38">
        <v>1.7999999999999999E-2</v>
      </c>
      <c r="AO97" s="38">
        <v>2.4035829397178259</v>
      </c>
      <c r="AP97" s="38">
        <v>3.7999999999999999E-2</v>
      </c>
      <c r="AQ97" s="38">
        <v>1.6E-2</v>
      </c>
      <c r="AR97" s="38">
        <v>2.2725308412004246</v>
      </c>
      <c r="AS97" s="38">
        <v>4.5999999999999999E-2</v>
      </c>
      <c r="AT97" s="38">
        <v>1.9E-2</v>
      </c>
      <c r="AU97" s="38">
        <v>2.6854594933113254</v>
      </c>
      <c r="AV97" s="38">
        <v>3.7999999999999999E-2</v>
      </c>
      <c r="AW97" s="38">
        <v>1.7000000000000001E-2</v>
      </c>
      <c r="AX97" s="38">
        <v>2.1701758514740712</v>
      </c>
      <c r="AY97" s="38">
        <v>3.5999999999999997E-2</v>
      </c>
      <c r="AZ97" s="38">
        <v>1.7999999999999999E-2</v>
      </c>
      <c r="BA97" s="38">
        <v>2.1125363706585909</v>
      </c>
      <c r="BB97" s="38">
        <v>0.04</v>
      </c>
      <c r="BC97" s="38">
        <v>1.7999999999999999E-2</v>
      </c>
      <c r="BD97" s="38">
        <v>2.2712608596117385</v>
      </c>
      <c r="BE97" s="38">
        <v>3.7999999999999999E-2</v>
      </c>
      <c r="BF97" s="38">
        <v>1.9E-2</v>
      </c>
      <c r="BG97" s="38">
        <v>2.2098102417121259</v>
      </c>
      <c r="BH97" s="38">
        <v>4.3999999999999997E-2</v>
      </c>
      <c r="BI97" s="38">
        <v>0.02</v>
      </c>
      <c r="BJ97" s="38">
        <v>2.589753865435986</v>
      </c>
      <c r="BK97" s="38">
        <v>4.8000000000000001E-2</v>
      </c>
      <c r="BL97" s="38">
        <v>0.02</v>
      </c>
      <c r="BM97" s="38">
        <v>2.8389800982839737</v>
      </c>
      <c r="BN97" s="38">
        <v>4.3999999999999997E-2</v>
      </c>
      <c r="BO97" s="38">
        <v>2.1000000000000001E-2</v>
      </c>
      <c r="BP97" s="38">
        <v>2.66178881189192</v>
      </c>
      <c r="BQ97" s="38">
        <v>4.8000000000000001E-2</v>
      </c>
      <c r="BR97" s="38">
        <v>0.02</v>
      </c>
      <c r="BS97" s="38">
        <v>2.8457074365009407</v>
      </c>
      <c r="BT97" s="38">
        <v>4.9000000000000002E-2</v>
      </c>
      <c r="BU97" s="38">
        <v>0.02</v>
      </c>
      <c r="BV97" s="38">
        <v>2.9883577949457472</v>
      </c>
      <c r="BW97" s="38">
        <v>0.06</v>
      </c>
      <c r="BX97" s="38">
        <v>0.02</v>
      </c>
      <c r="BY97" s="38">
        <v>3.4529397471023224</v>
      </c>
    </row>
    <row r="98" spans="1:77" x14ac:dyDescent="0.2">
      <c r="A98" s="17" t="s">
        <v>115</v>
      </c>
      <c r="B98" s="17" t="s">
        <v>226</v>
      </c>
      <c r="C98" s="17"/>
      <c r="D98" s="17"/>
      <c r="E98" s="13">
        <v>110</v>
      </c>
      <c r="F98" s="44" t="s">
        <v>213</v>
      </c>
      <c r="G98" s="45"/>
      <c r="H98" s="46"/>
      <c r="I98" s="44" t="s">
        <v>213</v>
      </c>
      <c r="J98" s="45"/>
      <c r="K98" s="46"/>
      <c r="L98" s="44" t="s">
        <v>213</v>
      </c>
      <c r="M98" s="45"/>
      <c r="N98" s="46"/>
      <c r="O98" s="44" t="s">
        <v>213</v>
      </c>
      <c r="P98" s="45"/>
      <c r="Q98" s="46"/>
      <c r="R98" s="44" t="s">
        <v>213</v>
      </c>
      <c r="S98" s="45"/>
      <c r="T98" s="46"/>
      <c r="U98" s="44" t="s">
        <v>213</v>
      </c>
      <c r="V98" s="45"/>
      <c r="W98" s="46"/>
      <c r="X98" s="44" t="s">
        <v>213</v>
      </c>
      <c r="Y98" s="45"/>
      <c r="Z98" s="46"/>
      <c r="AA98" s="44" t="s">
        <v>213</v>
      </c>
      <c r="AB98" s="45"/>
      <c r="AC98" s="46"/>
      <c r="AD98" s="44" t="s">
        <v>213</v>
      </c>
      <c r="AE98" s="45"/>
      <c r="AF98" s="46"/>
      <c r="AG98" s="44" t="s">
        <v>213</v>
      </c>
      <c r="AH98" s="45"/>
      <c r="AI98" s="46"/>
      <c r="AJ98" s="44" t="s">
        <v>213</v>
      </c>
      <c r="AK98" s="45"/>
      <c r="AL98" s="46"/>
      <c r="AM98" s="44" t="s">
        <v>213</v>
      </c>
      <c r="AN98" s="45"/>
      <c r="AO98" s="46"/>
      <c r="AP98" s="44" t="s">
        <v>213</v>
      </c>
      <c r="AQ98" s="45"/>
      <c r="AR98" s="46"/>
      <c r="AS98" s="44" t="s">
        <v>213</v>
      </c>
      <c r="AT98" s="45"/>
      <c r="AU98" s="46"/>
      <c r="AV98" s="44" t="s">
        <v>213</v>
      </c>
      <c r="AW98" s="45"/>
      <c r="AX98" s="46"/>
      <c r="AY98" s="44" t="s">
        <v>213</v>
      </c>
      <c r="AZ98" s="45"/>
      <c r="BA98" s="46"/>
      <c r="BB98" s="44" t="s">
        <v>213</v>
      </c>
      <c r="BC98" s="45"/>
      <c r="BD98" s="46"/>
      <c r="BE98" s="44" t="s">
        <v>213</v>
      </c>
      <c r="BF98" s="45"/>
      <c r="BG98" s="46"/>
      <c r="BH98" s="44" t="s">
        <v>213</v>
      </c>
      <c r="BI98" s="45"/>
      <c r="BJ98" s="46"/>
      <c r="BK98" s="44" t="s">
        <v>213</v>
      </c>
      <c r="BL98" s="45"/>
      <c r="BM98" s="46"/>
      <c r="BN98" s="44" t="s">
        <v>213</v>
      </c>
      <c r="BO98" s="45"/>
      <c r="BP98" s="46"/>
      <c r="BQ98" s="44" t="s">
        <v>213</v>
      </c>
      <c r="BR98" s="45"/>
      <c r="BS98" s="46"/>
      <c r="BT98" s="44" t="s">
        <v>213</v>
      </c>
      <c r="BU98" s="45"/>
      <c r="BV98" s="46"/>
      <c r="BW98" s="44" t="s">
        <v>213</v>
      </c>
      <c r="BX98" s="45"/>
      <c r="BY98" s="46"/>
    </row>
    <row r="99" spans="1:77" x14ac:dyDescent="0.2">
      <c r="A99" s="17" t="s">
        <v>115</v>
      </c>
      <c r="B99" s="17" t="s">
        <v>227</v>
      </c>
      <c r="C99" s="17"/>
      <c r="D99" s="17"/>
      <c r="E99" s="13">
        <v>110</v>
      </c>
      <c r="F99" s="44" t="s">
        <v>213</v>
      </c>
      <c r="G99" s="45"/>
      <c r="H99" s="46"/>
      <c r="I99" s="108" t="s">
        <v>213</v>
      </c>
      <c r="J99" s="109"/>
      <c r="K99" s="110"/>
      <c r="L99" s="108" t="s">
        <v>213</v>
      </c>
      <c r="M99" s="109"/>
      <c r="N99" s="110"/>
      <c r="O99" s="108" t="s">
        <v>213</v>
      </c>
      <c r="P99" s="109"/>
      <c r="Q99" s="110"/>
      <c r="R99" s="108" t="s">
        <v>213</v>
      </c>
      <c r="S99" s="109"/>
      <c r="T99" s="110"/>
      <c r="U99" s="108" t="s">
        <v>213</v>
      </c>
      <c r="V99" s="109"/>
      <c r="W99" s="110"/>
      <c r="X99" s="108" t="s">
        <v>213</v>
      </c>
      <c r="Y99" s="109"/>
      <c r="Z99" s="110"/>
      <c r="AA99" s="108" t="s">
        <v>213</v>
      </c>
      <c r="AB99" s="109"/>
      <c r="AC99" s="110"/>
      <c r="AD99" s="108" t="s">
        <v>213</v>
      </c>
      <c r="AE99" s="109"/>
      <c r="AF99" s="110"/>
      <c r="AG99" s="108" t="s">
        <v>213</v>
      </c>
      <c r="AH99" s="109"/>
      <c r="AI99" s="110"/>
      <c r="AJ99" s="108" t="s">
        <v>213</v>
      </c>
      <c r="AK99" s="109"/>
      <c r="AL99" s="110"/>
      <c r="AM99" s="108" t="s">
        <v>213</v>
      </c>
      <c r="AN99" s="109"/>
      <c r="AO99" s="110"/>
      <c r="AP99" s="108" t="s">
        <v>213</v>
      </c>
      <c r="AQ99" s="109"/>
      <c r="AR99" s="110"/>
      <c r="AS99" s="108" t="s">
        <v>213</v>
      </c>
      <c r="AT99" s="109"/>
      <c r="AU99" s="110"/>
      <c r="AV99" s="108" t="s">
        <v>213</v>
      </c>
      <c r="AW99" s="109"/>
      <c r="AX99" s="110"/>
      <c r="AY99" s="108" t="s">
        <v>213</v>
      </c>
      <c r="AZ99" s="109"/>
      <c r="BA99" s="110"/>
      <c r="BB99" s="108" t="s">
        <v>213</v>
      </c>
      <c r="BC99" s="109"/>
      <c r="BD99" s="110"/>
      <c r="BE99" s="108" t="s">
        <v>213</v>
      </c>
      <c r="BF99" s="109"/>
      <c r="BG99" s="110"/>
      <c r="BH99" s="108" t="s">
        <v>213</v>
      </c>
      <c r="BI99" s="109"/>
      <c r="BJ99" s="110"/>
      <c r="BK99" s="108" t="s">
        <v>213</v>
      </c>
      <c r="BL99" s="109"/>
      <c r="BM99" s="110"/>
      <c r="BN99" s="108" t="s">
        <v>213</v>
      </c>
      <c r="BO99" s="109"/>
      <c r="BP99" s="110"/>
      <c r="BQ99" s="108" t="s">
        <v>213</v>
      </c>
      <c r="BR99" s="109"/>
      <c r="BS99" s="110"/>
      <c r="BT99" s="108" t="s">
        <v>213</v>
      </c>
      <c r="BU99" s="109"/>
      <c r="BV99" s="110"/>
      <c r="BW99" s="108" t="s">
        <v>213</v>
      </c>
      <c r="BX99" s="109"/>
      <c r="BY99" s="110"/>
    </row>
    <row r="100" spans="1:77" x14ac:dyDescent="0.2">
      <c r="A100" s="17" t="s">
        <v>118</v>
      </c>
      <c r="B100" s="17" t="s">
        <v>93</v>
      </c>
      <c r="C100" s="13" t="s">
        <v>64</v>
      </c>
      <c r="D100" s="17" t="s">
        <v>65</v>
      </c>
      <c r="E100" s="13">
        <v>10</v>
      </c>
      <c r="F100" s="102">
        <v>10.1</v>
      </c>
      <c r="G100" s="103"/>
      <c r="H100" s="104"/>
      <c r="I100" s="102">
        <v>10.232000350952148</v>
      </c>
      <c r="J100" s="103"/>
      <c r="K100" s="104"/>
      <c r="L100" s="102">
        <v>10.291000366210937</v>
      </c>
      <c r="M100" s="103"/>
      <c r="N100" s="104"/>
      <c r="O100" s="102">
        <v>10.237000465393066</v>
      </c>
      <c r="P100" s="103"/>
      <c r="Q100" s="104"/>
      <c r="R100" s="102">
        <v>10.350000381469727</v>
      </c>
      <c r="S100" s="103"/>
      <c r="T100" s="104"/>
      <c r="U100" s="102">
        <v>10.292000770568848</v>
      </c>
      <c r="V100" s="103"/>
      <c r="W100" s="104"/>
      <c r="X100" s="102">
        <v>10.344000816345215</v>
      </c>
      <c r="Y100" s="103"/>
      <c r="Z100" s="104"/>
      <c r="AA100" s="102">
        <v>10.42400074005127</v>
      </c>
      <c r="AB100" s="103"/>
      <c r="AC100" s="104"/>
      <c r="AD100" s="102">
        <v>10.373000144958496</v>
      </c>
      <c r="AE100" s="103"/>
      <c r="AF100" s="104"/>
      <c r="AG100" s="102">
        <v>10.348000526428223</v>
      </c>
      <c r="AH100" s="103"/>
      <c r="AI100" s="104"/>
      <c r="AJ100" s="102">
        <v>10.395000457763672</v>
      </c>
      <c r="AK100" s="103"/>
      <c r="AL100" s="104"/>
      <c r="AM100" s="102">
        <v>10.359000205993652</v>
      </c>
      <c r="AN100" s="103"/>
      <c r="AO100" s="104"/>
      <c r="AP100" s="102">
        <v>10.471000671386719</v>
      </c>
      <c r="AQ100" s="103"/>
      <c r="AR100" s="104"/>
      <c r="AS100" s="102">
        <v>10.248000144958496</v>
      </c>
      <c r="AT100" s="103"/>
      <c r="AU100" s="104"/>
      <c r="AV100" s="102">
        <v>10.35200023651123</v>
      </c>
      <c r="AW100" s="103"/>
      <c r="AX100" s="104"/>
      <c r="AY100" s="102">
        <v>10.346000671386719</v>
      </c>
      <c r="AZ100" s="103"/>
      <c r="BA100" s="104"/>
      <c r="BB100" s="102">
        <v>10.401000022888184</v>
      </c>
      <c r="BC100" s="103"/>
      <c r="BD100" s="104"/>
      <c r="BE100" s="102">
        <v>10.437000274658203</v>
      </c>
      <c r="BF100" s="103"/>
      <c r="BG100" s="104"/>
      <c r="BH100" s="102">
        <v>10.410000801086426</v>
      </c>
      <c r="BI100" s="103"/>
      <c r="BJ100" s="104"/>
      <c r="BK100" s="102">
        <v>10.312000274658203</v>
      </c>
      <c r="BL100" s="103"/>
      <c r="BM100" s="104"/>
      <c r="BN100" s="102">
        <v>10.342000961303711</v>
      </c>
      <c r="BO100" s="103"/>
      <c r="BP100" s="104"/>
      <c r="BQ100" s="102">
        <v>10.295000076293945</v>
      </c>
      <c r="BR100" s="103"/>
      <c r="BS100" s="104"/>
      <c r="BT100" s="102">
        <v>10.351000785827637</v>
      </c>
      <c r="BU100" s="103"/>
      <c r="BV100" s="104"/>
      <c r="BW100" s="102">
        <v>10.41200065612793</v>
      </c>
      <c r="BX100" s="103"/>
      <c r="BY100" s="104"/>
    </row>
    <row r="101" spans="1:77" x14ac:dyDescent="0.2">
      <c r="A101" s="17" t="s">
        <v>118</v>
      </c>
      <c r="B101" s="17" t="s">
        <v>94</v>
      </c>
      <c r="C101" s="13" t="s">
        <v>64</v>
      </c>
      <c r="D101" s="17" t="s">
        <v>65</v>
      </c>
      <c r="E101" s="13">
        <v>10</v>
      </c>
      <c r="F101" s="102">
        <v>10.1</v>
      </c>
      <c r="G101" s="103"/>
      <c r="H101" s="104"/>
      <c r="I101" s="102">
        <v>10.281000137329102</v>
      </c>
      <c r="J101" s="103"/>
      <c r="K101" s="104"/>
      <c r="L101" s="102">
        <v>10.349000930786133</v>
      </c>
      <c r="M101" s="103"/>
      <c r="N101" s="104"/>
      <c r="O101" s="102">
        <v>10.267000198364258</v>
      </c>
      <c r="P101" s="103"/>
      <c r="Q101" s="104"/>
      <c r="R101" s="102">
        <v>10.238000869750977</v>
      </c>
      <c r="S101" s="103"/>
      <c r="T101" s="104"/>
      <c r="U101" s="102">
        <v>10.321000099182129</v>
      </c>
      <c r="V101" s="103"/>
      <c r="W101" s="104"/>
      <c r="X101" s="102">
        <v>10.40000057220459</v>
      </c>
      <c r="Y101" s="103"/>
      <c r="Z101" s="104"/>
      <c r="AA101" s="102">
        <v>10.301000595092773</v>
      </c>
      <c r="AB101" s="103"/>
      <c r="AC101" s="104"/>
      <c r="AD101" s="102">
        <v>10.260000228881836</v>
      </c>
      <c r="AE101" s="103"/>
      <c r="AF101" s="104"/>
      <c r="AG101" s="102">
        <v>10.198000907897949</v>
      </c>
      <c r="AH101" s="103"/>
      <c r="AI101" s="104"/>
      <c r="AJ101" s="102">
        <v>10.415000915527344</v>
      </c>
      <c r="AK101" s="103"/>
      <c r="AL101" s="104"/>
      <c r="AM101" s="102">
        <v>10.242000579833984</v>
      </c>
      <c r="AN101" s="103"/>
      <c r="AO101" s="104"/>
      <c r="AP101" s="102">
        <v>10.329000473022461</v>
      </c>
      <c r="AQ101" s="103"/>
      <c r="AR101" s="104"/>
      <c r="AS101" s="102">
        <v>10.272000312805176</v>
      </c>
      <c r="AT101" s="103"/>
      <c r="AU101" s="104"/>
      <c r="AV101" s="102">
        <v>10.213000297546387</v>
      </c>
      <c r="AW101" s="103"/>
      <c r="AX101" s="104"/>
      <c r="AY101" s="102">
        <v>10.211000442504883</v>
      </c>
      <c r="AZ101" s="103"/>
      <c r="BA101" s="104"/>
      <c r="BB101" s="102">
        <v>10.228000640869141</v>
      </c>
      <c r="BC101" s="103"/>
      <c r="BD101" s="104"/>
      <c r="BE101" s="102">
        <v>10.28600025177002</v>
      </c>
      <c r="BF101" s="103"/>
      <c r="BG101" s="104"/>
      <c r="BH101" s="102">
        <v>10.290000915527344</v>
      </c>
      <c r="BI101" s="103"/>
      <c r="BJ101" s="104"/>
      <c r="BK101" s="102">
        <v>10.35200023651123</v>
      </c>
      <c r="BL101" s="103"/>
      <c r="BM101" s="104"/>
      <c r="BN101" s="102">
        <v>10.385000228881836</v>
      </c>
      <c r="BO101" s="103"/>
      <c r="BP101" s="104"/>
      <c r="BQ101" s="102">
        <v>10.316000938415527</v>
      </c>
      <c r="BR101" s="103"/>
      <c r="BS101" s="104"/>
      <c r="BT101" s="102">
        <v>10.37600040435791</v>
      </c>
      <c r="BU101" s="103"/>
      <c r="BV101" s="104"/>
      <c r="BW101" s="102">
        <v>10.437000274658203</v>
      </c>
      <c r="BX101" s="103"/>
      <c r="BY101" s="104"/>
    </row>
    <row r="102" spans="1:77" x14ac:dyDescent="0.2">
      <c r="A102" s="17" t="s">
        <v>118</v>
      </c>
      <c r="B102" s="17" t="s">
        <v>91</v>
      </c>
      <c r="C102" s="13" t="s">
        <v>64</v>
      </c>
      <c r="D102" s="17" t="s">
        <v>65</v>
      </c>
      <c r="E102" s="13">
        <v>35</v>
      </c>
      <c r="F102" s="111">
        <v>36.249504089355469</v>
      </c>
      <c r="G102" s="112"/>
      <c r="H102" s="113"/>
      <c r="I102" s="102">
        <v>35.997505187988281</v>
      </c>
      <c r="J102" s="103"/>
      <c r="K102" s="104"/>
      <c r="L102" s="102">
        <v>36.242504119873047</v>
      </c>
      <c r="M102" s="103"/>
      <c r="N102" s="104"/>
      <c r="O102" s="102">
        <v>35.95550537109375</v>
      </c>
      <c r="P102" s="103"/>
      <c r="Q102" s="104"/>
      <c r="R102" s="102">
        <v>36.417503356933594</v>
      </c>
      <c r="S102" s="103"/>
      <c r="T102" s="104"/>
      <c r="U102" s="102">
        <v>36.141002655029297</v>
      </c>
      <c r="V102" s="103"/>
      <c r="W102" s="104"/>
      <c r="X102" s="102">
        <v>36.386005401611328</v>
      </c>
      <c r="Y102" s="103"/>
      <c r="Z102" s="104"/>
      <c r="AA102" s="102">
        <v>36.662502288818359</v>
      </c>
      <c r="AB102" s="103"/>
      <c r="AC102" s="104"/>
      <c r="AD102" s="102">
        <v>36.449005126953125</v>
      </c>
      <c r="AE102" s="103"/>
      <c r="AF102" s="104"/>
      <c r="AG102" s="102">
        <v>36.361503601074219</v>
      </c>
      <c r="AH102" s="103"/>
      <c r="AI102" s="104"/>
      <c r="AJ102" s="102">
        <v>36.522502899169922</v>
      </c>
      <c r="AK102" s="103"/>
      <c r="AL102" s="104"/>
      <c r="AM102" s="102">
        <v>36.5050048828125</v>
      </c>
      <c r="AN102" s="103"/>
      <c r="AO102" s="104"/>
      <c r="AP102" s="102">
        <v>36.753501892089844</v>
      </c>
      <c r="AQ102" s="103"/>
      <c r="AR102" s="104"/>
      <c r="AS102" s="102">
        <v>36.050003051757813</v>
      </c>
      <c r="AT102" s="103"/>
      <c r="AU102" s="104"/>
      <c r="AV102" s="102">
        <v>36.333503723144531</v>
      </c>
      <c r="AW102" s="103"/>
      <c r="AX102" s="104"/>
      <c r="AY102" s="102">
        <v>36.337001800537109</v>
      </c>
      <c r="AZ102" s="103"/>
      <c r="BA102" s="104"/>
      <c r="BB102" s="102">
        <v>36.571502685546875</v>
      </c>
      <c r="BC102" s="103"/>
      <c r="BD102" s="104"/>
      <c r="BE102" s="102">
        <v>36.641502380371094</v>
      </c>
      <c r="BF102" s="103"/>
      <c r="BG102" s="104"/>
      <c r="BH102" s="102">
        <v>36.596004486083984</v>
      </c>
      <c r="BI102" s="103"/>
      <c r="BJ102" s="104"/>
      <c r="BK102" s="102">
        <v>36.263504028320313</v>
      </c>
      <c r="BL102" s="103"/>
      <c r="BM102" s="104"/>
      <c r="BN102" s="102">
        <v>36.354503631591797</v>
      </c>
      <c r="BO102" s="103"/>
      <c r="BP102" s="104"/>
      <c r="BQ102" s="102">
        <v>36.151504516601563</v>
      </c>
      <c r="BR102" s="103"/>
      <c r="BS102" s="104"/>
      <c r="BT102" s="102">
        <v>36.347503662109375</v>
      </c>
      <c r="BU102" s="103"/>
      <c r="BV102" s="104"/>
      <c r="BW102" s="102">
        <v>36.550502777099609</v>
      </c>
      <c r="BX102" s="103"/>
      <c r="BY102" s="104"/>
    </row>
    <row r="103" spans="1:77" x14ac:dyDescent="0.2">
      <c r="A103" s="17" t="s">
        <v>118</v>
      </c>
      <c r="B103" s="17" t="s">
        <v>92</v>
      </c>
      <c r="C103" s="13" t="s">
        <v>64</v>
      </c>
      <c r="D103" s="17" t="s">
        <v>65</v>
      </c>
      <c r="E103" s="13">
        <v>35</v>
      </c>
      <c r="F103" s="102">
        <v>36.5</v>
      </c>
      <c r="G103" s="103"/>
      <c r="H103" s="104"/>
      <c r="I103" s="102">
        <v>36.158504486083984</v>
      </c>
      <c r="J103" s="103"/>
      <c r="K103" s="104"/>
      <c r="L103" s="102">
        <v>36.379005432128906</v>
      </c>
      <c r="M103" s="103"/>
      <c r="N103" s="104"/>
      <c r="O103" s="102">
        <v>36.085002899169922</v>
      </c>
      <c r="P103" s="103"/>
      <c r="Q103" s="104"/>
      <c r="R103" s="102">
        <v>35.892501831054687</v>
      </c>
      <c r="S103" s="103"/>
      <c r="T103" s="104"/>
      <c r="U103" s="102">
        <v>36.309001922607422</v>
      </c>
      <c r="V103" s="103"/>
      <c r="W103" s="104"/>
      <c r="X103" s="102">
        <v>36.599502563476562</v>
      </c>
      <c r="Y103" s="103"/>
      <c r="Z103" s="104"/>
      <c r="AA103" s="102">
        <v>36.235504150390625</v>
      </c>
      <c r="AB103" s="103"/>
      <c r="AC103" s="104"/>
      <c r="AD103" s="102">
        <v>36.092002868652344</v>
      </c>
      <c r="AE103" s="103"/>
      <c r="AF103" s="104"/>
      <c r="AG103" s="102">
        <v>35.948505401611328</v>
      </c>
      <c r="AH103" s="103"/>
      <c r="AI103" s="104"/>
      <c r="AJ103" s="102">
        <v>36.683502197265625</v>
      </c>
      <c r="AK103" s="103"/>
      <c r="AL103" s="104"/>
      <c r="AM103" s="102">
        <v>35.962505340576172</v>
      </c>
      <c r="AN103" s="103"/>
      <c r="AO103" s="104"/>
      <c r="AP103" s="102">
        <v>36.351001739501953</v>
      </c>
      <c r="AQ103" s="103"/>
      <c r="AR103" s="104"/>
      <c r="AS103" s="102">
        <v>36.148002624511719</v>
      </c>
      <c r="AT103" s="103"/>
      <c r="AU103" s="104"/>
      <c r="AV103" s="102">
        <v>35.910003662109375</v>
      </c>
      <c r="AW103" s="103"/>
      <c r="AX103" s="104"/>
      <c r="AY103" s="102">
        <v>36.011505126953125</v>
      </c>
      <c r="AZ103" s="103"/>
      <c r="BA103" s="104"/>
      <c r="BB103" s="102">
        <v>36.095504760742188</v>
      </c>
      <c r="BC103" s="103"/>
      <c r="BD103" s="104"/>
      <c r="BE103" s="102">
        <v>36.267002105712891</v>
      </c>
      <c r="BF103" s="103"/>
      <c r="BG103" s="104"/>
      <c r="BH103" s="102">
        <v>36.221504211425781</v>
      </c>
      <c r="BI103" s="103"/>
      <c r="BJ103" s="104"/>
      <c r="BK103" s="102">
        <v>36.386005401611328</v>
      </c>
      <c r="BL103" s="103"/>
      <c r="BM103" s="104"/>
      <c r="BN103" s="102">
        <v>36.529502868652344</v>
      </c>
      <c r="BO103" s="103"/>
      <c r="BP103" s="104"/>
      <c r="BQ103" s="102">
        <v>36.295001983642578</v>
      </c>
      <c r="BR103" s="103"/>
      <c r="BS103" s="104"/>
      <c r="BT103" s="102">
        <v>36.606502532958984</v>
      </c>
      <c r="BU103" s="103"/>
      <c r="BV103" s="104"/>
      <c r="BW103" s="102">
        <v>36.715003967285156</v>
      </c>
      <c r="BX103" s="103"/>
      <c r="BY103" s="104"/>
    </row>
    <row r="104" spans="1:77" x14ac:dyDescent="0.2">
      <c r="A104" s="17" t="s">
        <v>118</v>
      </c>
      <c r="B104" s="17" t="s">
        <v>70</v>
      </c>
      <c r="C104" s="17" t="s">
        <v>87</v>
      </c>
      <c r="D104" s="17" t="s">
        <v>73</v>
      </c>
      <c r="E104" s="17">
        <v>35</v>
      </c>
      <c r="F104" s="12">
        <v>1.764</v>
      </c>
      <c r="G104" s="12">
        <v>1.17</v>
      </c>
      <c r="H104" s="12">
        <v>33.947263021732205</v>
      </c>
      <c r="I104" s="12">
        <v>1.6827999999999999</v>
      </c>
      <c r="J104" s="12">
        <v>1.1759999999999999</v>
      </c>
      <c r="K104" s="12">
        <v>32.927217693639392</v>
      </c>
      <c r="L104" s="12">
        <v>1.5820000000000001</v>
      </c>
      <c r="M104" s="12">
        <v>1.2012</v>
      </c>
      <c r="N104" s="12">
        <v>31.643025596241507</v>
      </c>
      <c r="O104" s="12">
        <v>1.5512000000000001</v>
      </c>
      <c r="P104" s="12">
        <v>1.1872</v>
      </c>
      <c r="Q104" s="12">
        <v>31.365998000472434</v>
      </c>
      <c r="R104" s="12">
        <v>1.5147999999999999</v>
      </c>
      <c r="S104" s="12">
        <v>1.204</v>
      </c>
      <c r="T104" s="12">
        <v>30.676849474274199</v>
      </c>
      <c r="U104" s="38">
        <v>1.61</v>
      </c>
      <c r="V104" s="38">
        <v>1.246</v>
      </c>
      <c r="W104" s="38">
        <v>32.522305516615504</v>
      </c>
      <c r="X104" s="38">
        <v>1.722</v>
      </c>
      <c r="Y104" s="38">
        <v>1.3328</v>
      </c>
      <c r="Z104" s="38">
        <v>34.551688415052418</v>
      </c>
      <c r="AA104" s="38">
        <v>2.0104000000000002</v>
      </c>
      <c r="AB104" s="38">
        <v>1.4279999999999999</v>
      </c>
      <c r="AC104" s="38">
        <v>38.83299799361447</v>
      </c>
      <c r="AD104" s="38">
        <v>2.3575999999999997</v>
      </c>
      <c r="AE104" s="38">
        <v>1.6436000000000002</v>
      </c>
      <c r="AF104" s="38">
        <v>45.52351596759916</v>
      </c>
      <c r="AG104" s="38">
        <v>2.5172000000000003</v>
      </c>
      <c r="AH104" s="38">
        <v>1.8284</v>
      </c>
      <c r="AI104" s="38">
        <v>49.399262531843526</v>
      </c>
      <c r="AJ104" s="38">
        <v>2.4584000000000001</v>
      </c>
      <c r="AK104" s="38">
        <v>1.7948</v>
      </c>
      <c r="AL104" s="38">
        <v>48.117431141140393</v>
      </c>
      <c r="AM104" s="38">
        <v>2.4612000000000003</v>
      </c>
      <c r="AN104" s="38">
        <v>1.8648</v>
      </c>
      <c r="AO104" s="38">
        <v>48.836772750734866</v>
      </c>
      <c r="AP104" s="38">
        <v>2.464</v>
      </c>
      <c r="AQ104" s="38">
        <v>1.8536000000000001</v>
      </c>
      <c r="AR104" s="38">
        <v>48.43567315834278</v>
      </c>
      <c r="AS104" s="38">
        <v>2.3239999999999998</v>
      </c>
      <c r="AT104" s="38">
        <v>1.6296000000000002</v>
      </c>
      <c r="AU104" s="38">
        <v>45.457884145655768</v>
      </c>
      <c r="AV104" s="38">
        <v>2.4052000000000002</v>
      </c>
      <c r="AW104" s="38">
        <v>1.792</v>
      </c>
      <c r="AX104" s="38">
        <v>47.66096986805875</v>
      </c>
      <c r="AY104" s="38">
        <v>2.3072000000000004</v>
      </c>
      <c r="AZ104" s="38">
        <v>1.7472000000000001</v>
      </c>
      <c r="BA104" s="38">
        <v>45.983867732113751</v>
      </c>
      <c r="BB104" s="38">
        <v>2.226</v>
      </c>
      <c r="BC104" s="38">
        <v>1.7052</v>
      </c>
      <c r="BD104" s="38">
        <v>44.267471191743368</v>
      </c>
      <c r="BE104" s="38">
        <v>2.2484000000000002</v>
      </c>
      <c r="BF104" s="38">
        <v>1.708</v>
      </c>
      <c r="BG104" s="38">
        <v>44.49028390568521</v>
      </c>
      <c r="BH104" s="38">
        <v>2.2063999999999999</v>
      </c>
      <c r="BI104" s="38">
        <v>1.7107999999999999</v>
      </c>
      <c r="BJ104" s="38">
        <v>44.046845160183871</v>
      </c>
      <c r="BK104" s="38">
        <v>2.2232000000000003</v>
      </c>
      <c r="BL104" s="38">
        <v>1.5791999999999999</v>
      </c>
      <c r="BM104" s="38">
        <v>43.416382143690811</v>
      </c>
      <c r="BN104" s="38">
        <v>2.2343999999999999</v>
      </c>
      <c r="BO104" s="38">
        <v>1.4336000000000002</v>
      </c>
      <c r="BP104" s="38">
        <v>42.160569621121631</v>
      </c>
      <c r="BQ104" s="38">
        <v>2.2400000000000002</v>
      </c>
      <c r="BR104" s="38">
        <v>1.4139999999999999</v>
      </c>
      <c r="BS104" s="38">
        <v>42.304699167222907</v>
      </c>
      <c r="BT104" s="38">
        <v>2.198</v>
      </c>
      <c r="BU104" s="38">
        <v>1.3580000000000001</v>
      </c>
      <c r="BV104" s="38">
        <v>41.039531085212495</v>
      </c>
      <c r="BW104" s="38">
        <v>2.1391999999999998</v>
      </c>
      <c r="BX104" s="38">
        <v>1.3608</v>
      </c>
      <c r="BY104" s="38">
        <v>40.048142082935165</v>
      </c>
    </row>
    <row r="105" spans="1:77" x14ac:dyDescent="0.2">
      <c r="A105" s="17" t="s">
        <v>118</v>
      </c>
      <c r="B105" s="17" t="s">
        <v>70</v>
      </c>
      <c r="C105" s="17" t="s">
        <v>87</v>
      </c>
      <c r="D105" s="17" t="s">
        <v>74</v>
      </c>
      <c r="E105" s="17">
        <v>10</v>
      </c>
      <c r="F105" s="12">
        <v>1.74</v>
      </c>
      <c r="G105" s="12">
        <v>0.59599999999999997</v>
      </c>
      <c r="H105" s="12">
        <v>105.13738885652626</v>
      </c>
      <c r="I105" s="12">
        <v>1.59</v>
      </c>
      <c r="J105" s="12">
        <v>0.58799999999999997</v>
      </c>
      <c r="K105" s="12">
        <v>95.65560462318183</v>
      </c>
      <c r="L105" s="12">
        <v>1.506</v>
      </c>
      <c r="M105" s="12">
        <v>0.60199999999999998</v>
      </c>
      <c r="N105" s="12">
        <v>90.990484807690251</v>
      </c>
      <c r="O105" s="12">
        <v>1.4259999999999999</v>
      </c>
      <c r="P105" s="12">
        <v>0.59</v>
      </c>
      <c r="Q105" s="12">
        <v>87.035989710965666</v>
      </c>
      <c r="R105" s="12">
        <v>1.3660000000000001</v>
      </c>
      <c r="S105" s="12">
        <v>0.54600000000000004</v>
      </c>
      <c r="T105" s="12">
        <v>82.060632450393015</v>
      </c>
      <c r="U105" s="38">
        <v>1.3660000000000001</v>
      </c>
      <c r="V105" s="38">
        <v>0.57199999999999995</v>
      </c>
      <c r="W105" s="38">
        <v>83.075457292660261</v>
      </c>
      <c r="X105" s="38">
        <v>1.492</v>
      </c>
      <c r="Y105" s="38">
        <v>0.58199999999999996</v>
      </c>
      <c r="Z105" s="38">
        <v>89.387453067261006</v>
      </c>
      <c r="AA105" s="38">
        <v>1.6839999999999999</v>
      </c>
      <c r="AB105" s="38">
        <v>0.61399999999999999</v>
      </c>
      <c r="AC105" s="38">
        <v>99.277378152659367</v>
      </c>
      <c r="AD105" s="38">
        <v>1.87</v>
      </c>
      <c r="AE105" s="38">
        <v>0.65200000000000002</v>
      </c>
      <c r="AF105" s="38">
        <v>110.22725818182057</v>
      </c>
      <c r="AG105" s="38">
        <v>1.9159999999999999</v>
      </c>
      <c r="AH105" s="38">
        <v>0.68200000000000005</v>
      </c>
      <c r="AI105" s="38">
        <v>113.47041563379759</v>
      </c>
      <c r="AJ105" s="38">
        <v>1.8160000000000001</v>
      </c>
      <c r="AK105" s="38">
        <v>0.69</v>
      </c>
      <c r="AL105" s="38">
        <v>107.8979705406681</v>
      </c>
      <c r="AM105" s="38">
        <v>1.726</v>
      </c>
      <c r="AN105" s="38">
        <v>0.67200000000000004</v>
      </c>
      <c r="AO105" s="38">
        <v>103.23105609531753</v>
      </c>
      <c r="AP105" s="38">
        <v>1.724</v>
      </c>
      <c r="AQ105" s="38">
        <v>0.69599999999999995</v>
      </c>
      <c r="AR105" s="38">
        <v>102.51212717766514</v>
      </c>
      <c r="AS105" s="38">
        <v>1.6659999999999999</v>
      </c>
      <c r="AT105" s="38">
        <v>0.65</v>
      </c>
      <c r="AU105" s="38">
        <v>100.74958870742178</v>
      </c>
      <c r="AV105" s="38">
        <v>1.6919999999999999</v>
      </c>
      <c r="AW105" s="38">
        <v>0.65800000000000003</v>
      </c>
      <c r="AX105" s="38">
        <v>101.25054484449835</v>
      </c>
      <c r="AY105" s="38">
        <v>1.65</v>
      </c>
      <c r="AZ105" s="38">
        <v>0.68</v>
      </c>
      <c r="BA105" s="38">
        <v>99.58977949885535</v>
      </c>
      <c r="BB105" s="38">
        <v>1.5960000000000001</v>
      </c>
      <c r="BC105" s="38">
        <v>0.67400000000000004</v>
      </c>
      <c r="BD105" s="38">
        <v>96.168506254751904</v>
      </c>
      <c r="BE105" s="38">
        <v>1.6040000000000001</v>
      </c>
      <c r="BF105" s="38">
        <v>0.67400000000000004</v>
      </c>
      <c r="BG105" s="38">
        <v>96.244625711705638</v>
      </c>
      <c r="BH105" s="38">
        <v>1.72</v>
      </c>
      <c r="BI105" s="38">
        <v>0.68</v>
      </c>
      <c r="BJ105" s="38">
        <v>102.57758057981512</v>
      </c>
      <c r="BK105" s="38">
        <v>1.8320000000000001</v>
      </c>
      <c r="BL105" s="38">
        <v>0.68400000000000005</v>
      </c>
      <c r="BM105" s="38">
        <v>109.486340820739</v>
      </c>
      <c r="BN105" s="38">
        <v>1.9219999999999999</v>
      </c>
      <c r="BO105" s="38">
        <v>0.63</v>
      </c>
      <c r="BP105" s="38">
        <v>112.91423313033947</v>
      </c>
      <c r="BQ105" s="38">
        <v>1.978</v>
      </c>
      <c r="BR105" s="38">
        <v>0.61599999999999999</v>
      </c>
      <c r="BS105" s="38">
        <v>116.1822651580013</v>
      </c>
      <c r="BT105" s="38">
        <v>1.982</v>
      </c>
      <c r="BU105" s="38">
        <v>0.60199999999999998</v>
      </c>
      <c r="BV105" s="38">
        <v>115.53738220887352</v>
      </c>
      <c r="BW105" s="38">
        <v>1.982</v>
      </c>
      <c r="BX105" s="38">
        <v>0.626</v>
      </c>
      <c r="BY105" s="38">
        <v>115.25429329953153</v>
      </c>
    </row>
    <row r="106" spans="1:77" x14ac:dyDescent="0.2">
      <c r="A106" s="17" t="s">
        <v>118</v>
      </c>
      <c r="B106" s="17" t="s">
        <v>70</v>
      </c>
      <c r="C106" s="17" t="s">
        <v>87</v>
      </c>
      <c r="D106" s="17" t="s">
        <v>75</v>
      </c>
      <c r="E106" s="17" t="s">
        <v>110</v>
      </c>
      <c r="F106" s="44"/>
      <c r="G106" s="45"/>
      <c r="H106" s="46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</row>
    <row r="107" spans="1:77" x14ac:dyDescent="0.2">
      <c r="A107" s="17" t="s">
        <v>118</v>
      </c>
      <c r="B107" s="17" t="s">
        <v>88</v>
      </c>
      <c r="C107" s="17" t="s">
        <v>87</v>
      </c>
      <c r="D107" s="17" t="s">
        <v>73</v>
      </c>
      <c r="E107" s="17">
        <v>35</v>
      </c>
      <c r="F107" s="12">
        <v>0.51500000000000001</v>
      </c>
      <c r="G107" s="12">
        <v>0.14000000000000001</v>
      </c>
      <c r="H107" s="12">
        <v>8.4418097658973839</v>
      </c>
      <c r="I107" s="12">
        <v>0.48719999999999997</v>
      </c>
      <c r="J107" s="12">
        <v>0.1288</v>
      </c>
      <c r="K107" s="12">
        <v>8.0464779606410719</v>
      </c>
      <c r="L107" s="12">
        <v>0.43680000000000002</v>
      </c>
      <c r="M107" s="12">
        <v>0.10360000000000001</v>
      </c>
      <c r="N107" s="12">
        <v>7.1245163324799679</v>
      </c>
      <c r="O107" s="12">
        <v>0.41440000000000005</v>
      </c>
      <c r="P107" s="12">
        <v>0.11760000000000001</v>
      </c>
      <c r="Q107" s="12">
        <v>6.8920979305895456</v>
      </c>
      <c r="R107" s="12">
        <v>0.42560000000000003</v>
      </c>
      <c r="S107" s="12">
        <v>0.12040000000000001</v>
      </c>
      <c r="T107" s="12">
        <v>7.1146748340488779</v>
      </c>
      <c r="U107" s="38">
        <v>0.50960000000000005</v>
      </c>
      <c r="V107" s="38">
        <v>0.1736</v>
      </c>
      <c r="W107" s="38">
        <v>8.5604396665241076</v>
      </c>
      <c r="X107" s="38">
        <v>0.54880000000000007</v>
      </c>
      <c r="Y107" s="38">
        <v>0.18480000000000002</v>
      </c>
      <c r="Z107" s="38">
        <v>9.1348621977583075</v>
      </c>
      <c r="AA107" s="38">
        <v>0.59639999999999993</v>
      </c>
      <c r="AB107" s="38">
        <v>0.2016</v>
      </c>
      <c r="AC107" s="38">
        <v>10.030822894843324</v>
      </c>
      <c r="AD107" s="38">
        <v>0.69440000000000002</v>
      </c>
      <c r="AE107" s="38">
        <v>0.20720000000000002</v>
      </c>
      <c r="AF107" s="38">
        <v>11.592016546303954</v>
      </c>
      <c r="AG107" s="38">
        <v>0.79239999999999999</v>
      </c>
      <c r="AH107" s="38">
        <v>0.26319999999999999</v>
      </c>
      <c r="AI107" s="38">
        <v>13.409991484962557</v>
      </c>
      <c r="AJ107" s="38">
        <v>0.73920000000000008</v>
      </c>
      <c r="AK107" s="38">
        <v>0.2576</v>
      </c>
      <c r="AL107" s="38">
        <v>12.320232055776167</v>
      </c>
      <c r="AM107" s="38">
        <v>0.74760000000000004</v>
      </c>
      <c r="AN107" s="38">
        <v>0.2772</v>
      </c>
      <c r="AO107" s="38">
        <v>12.800623228089002</v>
      </c>
      <c r="AP107" s="38">
        <v>0.67759999999999998</v>
      </c>
      <c r="AQ107" s="38">
        <v>0.24359999999999998</v>
      </c>
      <c r="AR107" s="38">
        <v>11.436420955830185</v>
      </c>
      <c r="AS107" s="38">
        <v>0.69440000000000002</v>
      </c>
      <c r="AT107" s="38">
        <v>0.24359999999999998</v>
      </c>
      <c r="AU107" s="38">
        <v>11.753501261101601</v>
      </c>
      <c r="AV107" s="38">
        <v>0.6804</v>
      </c>
      <c r="AW107" s="38">
        <v>0.2324</v>
      </c>
      <c r="AX107" s="38">
        <v>11.559787207394663</v>
      </c>
      <c r="AY107" s="38">
        <v>0.64119999999999999</v>
      </c>
      <c r="AZ107" s="38">
        <v>0.20720000000000002</v>
      </c>
      <c r="BA107" s="38">
        <v>10.803367743861525</v>
      </c>
      <c r="BB107" s="38">
        <v>0.63839999999999997</v>
      </c>
      <c r="BC107" s="38">
        <v>0.21559999999999999</v>
      </c>
      <c r="BD107" s="38">
        <v>10.777854490596035</v>
      </c>
      <c r="BE107" s="38">
        <v>0.71399999999999997</v>
      </c>
      <c r="BF107" s="38">
        <v>0.252</v>
      </c>
      <c r="BG107" s="38">
        <v>12.053653031856932</v>
      </c>
      <c r="BH107" s="38">
        <v>0.7</v>
      </c>
      <c r="BI107" s="38">
        <v>0.24359999999999998</v>
      </c>
      <c r="BJ107" s="38">
        <v>11.81391609044076</v>
      </c>
      <c r="BK107" s="38">
        <v>0.74199999999999999</v>
      </c>
      <c r="BL107" s="38">
        <v>0.24080000000000001</v>
      </c>
      <c r="BM107" s="38">
        <v>12.378061640873273</v>
      </c>
      <c r="BN107" s="38">
        <v>0.79520000000000002</v>
      </c>
      <c r="BO107" s="38">
        <v>0.25480000000000003</v>
      </c>
      <c r="BP107" s="38">
        <v>13.197597526109432</v>
      </c>
      <c r="BQ107" s="38">
        <v>0.78400000000000003</v>
      </c>
      <c r="BR107" s="38">
        <v>0.24640000000000001</v>
      </c>
      <c r="BS107" s="38">
        <v>13.072633825945971</v>
      </c>
      <c r="BT107" s="38">
        <v>0.77560000000000007</v>
      </c>
      <c r="BU107" s="38">
        <v>0.2324</v>
      </c>
      <c r="BV107" s="38">
        <v>12.769945814344494</v>
      </c>
      <c r="BW107" s="38">
        <v>0.75039999999999996</v>
      </c>
      <c r="BX107" s="38">
        <v>0.21840000000000001</v>
      </c>
      <c r="BY107" s="38">
        <v>12.289801044751695</v>
      </c>
    </row>
    <row r="108" spans="1:77" x14ac:dyDescent="0.2">
      <c r="A108" s="17" t="s">
        <v>118</v>
      </c>
      <c r="B108" s="17" t="s">
        <v>88</v>
      </c>
      <c r="C108" s="17" t="s">
        <v>87</v>
      </c>
      <c r="D108" s="17" t="s">
        <v>74</v>
      </c>
      <c r="E108" s="17">
        <v>10</v>
      </c>
      <c r="F108" s="12">
        <v>1.8879999999999999</v>
      </c>
      <c r="G108" s="12">
        <v>0.82399999999999995</v>
      </c>
      <c r="H108" s="12">
        <v>117.7554795834608</v>
      </c>
      <c r="I108" s="12">
        <v>1.766</v>
      </c>
      <c r="J108" s="12">
        <v>0.81399999999999995</v>
      </c>
      <c r="K108" s="12">
        <v>109.20123781511801</v>
      </c>
      <c r="L108" s="12">
        <v>1.5980000000000001</v>
      </c>
      <c r="M108" s="12">
        <v>0.76600000000000001</v>
      </c>
      <c r="N108" s="12">
        <v>98.862289788074776</v>
      </c>
      <c r="O108" s="12">
        <v>1.496</v>
      </c>
      <c r="P108" s="12">
        <v>0.80600000000000005</v>
      </c>
      <c r="Q108" s="12">
        <v>95.558259116259634</v>
      </c>
      <c r="R108" s="12">
        <v>1.3839999999999999</v>
      </c>
      <c r="S108" s="12">
        <v>0.72799999999999998</v>
      </c>
      <c r="T108" s="12">
        <v>88.18662385841985</v>
      </c>
      <c r="U108" s="38">
        <v>1.548</v>
      </c>
      <c r="V108" s="38">
        <v>0.78600000000000003</v>
      </c>
      <c r="W108" s="38">
        <v>97.117259527918065</v>
      </c>
      <c r="X108" s="38">
        <v>1.708</v>
      </c>
      <c r="Y108" s="38">
        <v>0.82599999999999996</v>
      </c>
      <c r="Z108" s="38">
        <v>105.32452555154684</v>
      </c>
      <c r="AA108" s="38">
        <v>2.008</v>
      </c>
      <c r="AB108" s="38">
        <v>0.85799999999999998</v>
      </c>
      <c r="AC108" s="38">
        <v>122.38789555726022</v>
      </c>
      <c r="AD108" s="38">
        <v>2.1960000000000002</v>
      </c>
      <c r="AE108" s="38">
        <v>0.85</v>
      </c>
      <c r="AF108" s="38">
        <v>132.50720330965396</v>
      </c>
      <c r="AG108" s="38">
        <v>2.4540000000000002</v>
      </c>
      <c r="AH108" s="38">
        <v>1.056</v>
      </c>
      <c r="AI108" s="38">
        <v>151.24807009809456</v>
      </c>
      <c r="AJ108" s="38">
        <v>2.5539999999999998</v>
      </c>
      <c r="AK108" s="38">
        <v>1.236</v>
      </c>
      <c r="AL108" s="38">
        <v>157.28760818318187</v>
      </c>
      <c r="AM108" s="38">
        <v>2.524</v>
      </c>
      <c r="AN108" s="38">
        <v>1.1779999999999999</v>
      </c>
      <c r="AO108" s="38">
        <v>157.01340849347201</v>
      </c>
      <c r="AP108" s="38">
        <v>2.5659999999999998</v>
      </c>
      <c r="AQ108" s="38">
        <v>1.3280000000000001</v>
      </c>
      <c r="AR108" s="38">
        <v>161.49933366605927</v>
      </c>
      <c r="AS108" s="38">
        <v>2.2799999999999998</v>
      </c>
      <c r="AT108" s="38">
        <v>1.0640000000000001</v>
      </c>
      <c r="AU108" s="38">
        <v>141.41752038189136</v>
      </c>
      <c r="AV108" s="38">
        <v>2.508</v>
      </c>
      <c r="AW108" s="38">
        <v>1.3380000000000001</v>
      </c>
      <c r="AX108" s="38">
        <v>160.69412001161712</v>
      </c>
      <c r="AY108" s="38">
        <v>2.448</v>
      </c>
      <c r="AZ108" s="38">
        <v>1.244</v>
      </c>
      <c r="BA108" s="38">
        <v>155.2614587734632</v>
      </c>
      <c r="BB108" s="38">
        <v>2.4279999999999999</v>
      </c>
      <c r="BC108" s="38">
        <v>1.238</v>
      </c>
      <c r="BD108" s="38">
        <v>153.84363944790084</v>
      </c>
      <c r="BE108" s="38">
        <v>2.3660000000000001</v>
      </c>
      <c r="BF108" s="38">
        <v>1.228</v>
      </c>
      <c r="BG108" s="38">
        <v>149.62480936851188</v>
      </c>
      <c r="BH108" s="38">
        <v>2.2080000000000002</v>
      </c>
      <c r="BI108" s="38">
        <v>1.0840000000000001</v>
      </c>
      <c r="BJ108" s="38">
        <v>138.01081855804233</v>
      </c>
      <c r="BK108" s="38">
        <v>2.2799999999999998</v>
      </c>
      <c r="BL108" s="38">
        <v>1.1459999999999999</v>
      </c>
      <c r="BM108" s="38">
        <v>142.31898080214609</v>
      </c>
      <c r="BN108" s="38">
        <v>2.27</v>
      </c>
      <c r="BO108" s="38">
        <v>1.024</v>
      </c>
      <c r="BP108" s="38">
        <v>138.44599466905311</v>
      </c>
      <c r="BQ108" s="38">
        <v>2.29</v>
      </c>
      <c r="BR108" s="38">
        <v>1</v>
      </c>
      <c r="BS108" s="38">
        <v>139.85014613827411</v>
      </c>
      <c r="BT108" s="38">
        <v>2.298</v>
      </c>
      <c r="BU108" s="38">
        <v>0.93400000000000005</v>
      </c>
      <c r="BV108" s="38">
        <v>138.02523546963769</v>
      </c>
      <c r="BW108" s="38">
        <v>2.3119999999999998</v>
      </c>
      <c r="BX108" s="38">
        <v>0.95</v>
      </c>
      <c r="BY108" s="38">
        <v>138.27025582901996</v>
      </c>
    </row>
    <row r="109" spans="1:77" x14ac:dyDescent="0.2">
      <c r="A109" s="17" t="s">
        <v>118</v>
      </c>
      <c r="B109" s="17" t="s">
        <v>70</v>
      </c>
      <c r="C109" s="17" t="s">
        <v>87</v>
      </c>
      <c r="D109" s="17" t="s">
        <v>75</v>
      </c>
      <c r="E109" s="17" t="s">
        <v>110</v>
      </c>
      <c r="F109" s="44"/>
      <c r="G109" s="45"/>
      <c r="H109" s="46"/>
      <c r="I109" s="44"/>
      <c r="J109" s="45"/>
      <c r="K109" s="46"/>
      <c r="L109" s="44"/>
      <c r="M109" s="45"/>
      <c r="N109" s="46"/>
      <c r="O109" s="44"/>
      <c r="P109" s="45"/>
      <c r="Q109" s="46"/>
      <c r="R109" s="44"/>
      <c r="S109" s="45"/>
      <c r="T109" s="46"/>
      <c r="U109" s="44"/>
      <c r="V109" s="45"/>
      <c r="W109" s="46"/>
      <c r="X109" s="44"/>
      <c r="Y109" s="45"/>
      <c r="Z109" s="46"/>
      <c r="AA109" s="44"/>
      <c r="AB109" s="45"/>
      <c r="AC109" s="46"/>
      <c r="AD109" s="44"/>
      <c r="AE109" s="45"/>
      <c r="AF109" s="46"/>
      <c r="AG109" s="44"/>
      <c r="AH109" s="45"/>
      <c r="AI109" s="46"/>
      <c r="AJ109" s="44"/>
      <c r="AK109" s="45"/>
      <c r="AL109" s="46"/>
      <c r="AM109" s="44"/>
      <c r="AN109" s="45"/>
      <c r="AO109" s="46"/>
      <c r="AP109" s="44"/>
      <c r="AQ109" s="45"/>
      <c r="AR109" s="46"/>
      <c r="AS109" s="44"/>
      <c r="AT109" s="45"/>
      <c r="AU109" s="46"/>
      <c r="AV109" s="44"/>
      <c r="AW109" s="45"/>
      <c r="AX109" s="46"/>
      <c r="AY109" s="44"/>
      <c r="AZ109" s="45"/>
      <c r="BA109" s="46"/>
      <c r="BB109" s="44"/>
      <c r="BC109" s="45"/>
      <c r="BD109" s="46"/>
      <c r="BE109" s="44"/>
      <c r="BF109" s="45"/>
      <c r="BG109" s="46"/>
      <c r="BH109" s="44"/>
      <c r="BI109" s="45"/>
      <c r="BJ109" s="46"/>
      <c r="BK109" s="44"/>
      <c r="BL109" s="45"/>
      <c r="BM109" s="46"/>
      <c r="BN109" s="44"/>
      <c r="BO109" s="45"/>
      <c r="BP109" s="46"/>
      <c r="BQ109" s="44"/>
      <c r="BR109" s="45"/>
      <c r="BS109" s="46"/>
      <c r="BT109" s="44"/>
      <c r="BU109" s="45"/>
      <c r="BV109" s="46"/>
      <c r="BW109" s="44"/>
      <c r="BX109" s="45"/>
      <c r="BY109" s="46"/>
    </row>
    <row r="110" spans="1:77" x14ac:dyDescent="0.2">
      <c r="A110" s="17" t="s">
        <v>118</v>
      </c>
      <c r="B110" s="17" t="s">
        <v>228</v>
      </c>
      <c r="C110" s="17"/>
      <c r="D110" s="17"/>
      <c r="E110" s="17">
        <v>110</v>
      </c>
      <c r="F110" s="12">
        <v>-6.5340003967285156</v>
      </c>
      <c r="G110" s="12">
        <v>5.1479999999999997</v>
      </c>
      <c r="H110" s="12">
        <v>41.527070667926246</v>
      </c>
      <c r="I110" s="12">
        <v>-2.547600269317627</v>
      </c>
      <c r="J110" s="12">
        <v>3.8148002624511719</v>
      </c>
      <c r="K110" s="12">
        <v>23.044485557401536</v>
      </c>
      <c r="L110" s="12">
        <v>-9.9792003631591797</v>
      </c>
      <c r="M110" s="12">
        <v>5.0820002555847168</v>
      </c>
      <c r="N110" s="12">
        <v>56.555373034040137</v>
      </c>
      <c r="O110" s="12">
        <v>-13.609200477600098</v>
      </c>
      <c r="P110" s="12">
        <v>4.6992001533508301</v>
      </c>
      <c r="Q110" s="12">
        <v>73.239148984842529</v>
      </c>
      <c r="R110" s="12">
        <v>-11.893200874328613</v>
      </c>
      <c r="S110" s="12">
        <v>6.4944005012512207</v>
      </c>
      <c r="T110" s="12">
        <v>69.213216773670055</v>
      </c>
      <c r="U110" s="12">
        <v>-10.480800628662109</v>
      </c>
      <c r="V110" s="12">
        <v>6.1248002052307129</v>
      </c>
      <c r="W110" s="12">
        <v>62.538589816535747</v>
      </c>
      <c r="X110" s="12">
        <v>-14.65200138092041</v>
      </c>
      <c r="Y110" s="12">
        <v>7.1808004379272461</v>
      </c>
      <c r="Z110" s="12">
        <v>83.45559434359248</v>
      </c>
      <c r="AA110" s="12">
        <v>-15.589200973510742</v>
      </c>
      <c r="AB110" s="12">
        <v>6.4284005165100098</v>
      </c>
      <c r="AC110" s="12">
        <v>85.421999675713806</v>
      </c>
      <c r="AD110" s="12">
        <v>-9.2004003524780273</v>
      </c>
      <c r="AE110" s="12">
        <v>7.1016006469726563</v>
      </c>
      <c r="AF110" s="12">
        <v>59.053012938633131</v>
      </c>
      <c r="AG110" s="12">
        <v>-7.6428003311157227</v>
      </c>
      <c r="AH110" s="12">
        <v>5.5704002380371094</v>
      </c>
      <c r="AI110" s="12">
        <v>48.258113479386481</v>
      </c>
      <c r="AJ110" s="12">
        <v>-5.0820002555847168</v>
      </c>
      <c r="AK110" s="12">
        <v>5.5836005210876465</v>
      </c>
      <c r="AL110" s="12">
        <v>38.335598596664546</v>
      </c>
      <c r="AM110" s="12">
        <v>-4.831200122833252</v>
      </c>
      <c r="AN110" s="12">
        <v>6.1776003837585449</v>
      </c>
      <c r="AO110" s="12">
        <v>39.839262468379829</v>
      </c>
      <c r="AP110" s="12">
        <v>-3.7752001285552979</v>
      </c>
      <c r="AQ110" s="12">
        <v>5.6628003120422363</v>
      </c>
      <c r="AR110" s="12">
        <v>34.294730616892103</v>
      </c>
      <c r="AS110" s="12">
        <v>-3.9864003658294678</v>
      </c>
      <c r="AT110" s="12">
        <v>5.9796004295349121</v>
      </c>
      <c r="AU110" s="12">
        <v>36.317918472741937</v>
      </c>
      <c r="AV110" s="12">
        <v>-4.8708004951477051</v>
      </c>
      <c r="AW110" s="12">
        <v>5.2404003143310547</v>
      </c>
      <c r="AX110" s="12">
        <v>36.489407402888503</v>
      </c>
      <c r="AY110" s="12">
        <v>0.33000001311302185</v>
      </c>
      <c r="AZ110" s="12">
        <v>5.2932004928588867</v>
      </c>
      <c r="BA110" s="12">
        <v>26.999066692684611</v>
      </c>
      <c r="BB110" s="12">
        <v>-1.6104000806808472</v>
      </c>
      <c r="BC110" s="12">
        <v>4.6728005409240723</v>
      </c>
      <c r="BD110" s="12">
        <v>25.030370425984529</v>
      </c>
      <c r="BE110" s="12">
        <v>-4.8972001075744629</v>
      </c>
      <c r="BF110" s="12">
        <v>5.5044002532958984</v>
      </c>
      <c r="BG110" s="12">
        <v>37.171661891731297</v>
      </c>
      <c r="BH110" s="12">
        <v>-5.5704002380371094</v>
      </c>
      <c r="BI110" s="12">
        <v>5.6628003120422363</v>
      </c>
      <c r="BJ110" s="12">
        <v>40.313022105277355</v>
      </c>
      <c r="BK110" s="12">
        <v>-6.6660003662109375</v>
      </c>
      <c r="BL110" s="12">
        <v>6.6132006645202637</v>
      </c>
      <c r="BM110" s="12">
        <v>47.211539422795333</v>
      </c>
      <c r="BN110" s="12">
        <v>-8.9364004135131836</v>
      </c>
      <c r="BO110" s="12">
        <v>5.7948002815246582</v>
      </c>
      <c r="BP110" s="12">
        <v>53.530651438811759</v>
      </c>
      <c r="BQ110" s="12">
        <v>-3.2604002952575684</v>
      </c>
      <c r="BR110" s="12">
        <v>5.8740005493164062</v>
      </c>
      <c r="BS110" s="12">
        <v>33.885604639650069</v>
      </c>
      <c r="BT110" s="12">
        <v>-3.9072003364562988</v>
      </c>
      <c r="BU110" s="12">
        <v>5.7552003860473633</v>
      </c>
      <c r="BV110" s="12">
        <v>34.928265263526043</v>
      </c>
      <c r="BW110" s="12">
        <v>-8.4876003265380859</v>
      </c>
      <c r="BX110" s="12">
        <v>5.7552003860473633</v>
      </c>
      <c r="BY110" s="12">
        <v>50.993784682576887</v>
      </c>
    </row>
    <row r="111" spans="1:77" x14ac:dyDescent="0.2">
      <c r="A111" s="17" t="s">
        <v>118</v>
      </c>
      <c r="B111" s="17" t="s">
        <v>229</v>
      </c>
      <c r="C111" s="17"/>
      <c r="D111" s="17"/>
      <c r="E111" s="17">
        <v>110</v>
      </c>
      <c r="F111" s="12">
        <v>0.85800004005432129</v>
      </c>
      <c r="G111" s="12">
        <v>-7.8012003898620605</v>
      </c>
      <c r="H111" s="12">
        <v>39.276259506401701</v>
      </c>
      <c r="I111" s="12">
        <v>-2.7324001789093018</v>
      </c>
      <c r="J111" s="12">
        <v>-6.5604004859924316</v>
      </c>
      <c r="K111" s="12">
        <v>35.50726636112779</v>
      </c>
      <c r="L111" s="12">
        <v>4.831200122833252</v>
      </c>
      <c r="M111" s="12">
        <v>-7.8540005683898926</v>
      </c>
      <c r="N111" s="12">
        <v>46.531493559427808</v>
      </c>
      <c r="O111" s="12">
        <v>9.3588008880615234</v>
      </c>
      <c r="P111" s="12">
        <v>-7.4052004814147949</v>
      </c>
      <c r="Q111" s="12">
        <v>60.560850855740448</v>
      </c>
      <c r="R111" s="12">
        <v>7.5636005401611328</v>
      </c>
      <c r="S111" s="12">
        <v>-9.2664003372192383</v>
      </c>
      <c r="T111" s="12">
        <v>60.975991705500292</v>
      </c>
      <c r="U111" s="12">
        <v>5.2008004188537598</v>
      </c>
      <c r="V111" s="12">
        <v>-9.0684003829956055</v>
      </c>
      <c r="W111" s="12">
        <v>53.713943047456993</v>
      </c>
      <c r="X111" s="12">
        <v>8.646000862121582</v>
      </c>
      <c r="Y111" s="12">
        <v>-10.203600883483887</v>
      </c>
      <c r="Z111" s="12">
        <v>68.124872372709831</v>
      </c>
      <c r="AA111" s="12">
        <v>8.8308010101318359</v>
      </c>
      <c r="AB111" s="12">
        <v>-9.82080078125</v>
      </c>
      <c r="AC111" s="12">
        <v>66.827370677333548</v>
      </c>
      <c r="AD111" s="12">
        <v>1.7292001247406006</v>
      </c>
      <c r="AE111" s="12">
        <v>-10.744800567626953</v>
      </c>
      <c r="AF111" s="12">
        <v>55.210923682956135</v>
      </c>
      <c r="AG111" s="12">
        <v>1.3200000859797001E-2</v>
      </c>
      <c r="AH111" s="12">
        <v>-9.7812004089355469</v>
      </c>
      <c r="AI111" s="12">
        <v>49.659541289053898</v>
      </c>
      <c r="AJ111" s="12">
        <v>-2.5740001201629639</v>
      </c>
      <c r="AK111" s="12">
        <v>-9.9264001846313477</v>
      </c>
      <c r="AL111" s="12">
        <v>51.962951131785019</v>
      </c>
      <c r="AM111" s="12">
        <v>-2.9040002822875977</v>
      </c>
      <c r="AN111" s="12">
        <v>-10.560000419616699</v>
      </c>
      <c r="AO111" s="12">
        <v>55.59305467841785</v>
      </c>
      <c r="AP111" s="12">
        <v>-3.3000001907348633</v>
      </c>
      <c r="AQ111" s="12">
        <v>-9.5172004699707031</v>
      </c>
      <c r="AR111" s="12">
        <v>50.700039919864508</v>
      </c>
      <c r="AS111" s="12">
        <v>-2.4552001953125</v>
      </c>
      <c r="AT111" s="12">
        <v>-9.992401123046875</v>
      </c>
      <c r="AU111" s="12">
        <v>51.944264265007234</v>
      </c>
      <c r="AV111" s="12">
        <v>-2.4552001953125</v>
      </c>
      <c r="AW111" s="12">
        <v>-9.4644002914428711</v>
      </c>
      <c r="AX111" s="12">
        <v>49.74263055961255</v>
      </c>
      <c r="AY111" s="12">
        <v>-7.1412005424499512</v>
      </c>
      <c r="AZ111" s="12">
        <v>-9.0156002044677734</v>
      </c>
      <c r="BA111" s="12">
        <v>58.425946572815576</v>
      </c>
      <c r="BB111" s="12">
        <v>-5.3592004776000977</v>
      </c>
      <c r="BC111" s="12">
        <v>-8.8044004440307617</v>
      </c>
      <c r="BD111" s="12">
        <v>52.178629872994286</v>
      </c>
      <c r="BE111" s="12">
        <v>-1.821600079536438</v>
      </c>
      <c r="BF111" s="12">
        <v>-9.2136001586914062</v>
      </c>
      <c r="BG111" s="12">
        <v>47.357991607300299</v>
      </c>
      <c r="BH111" s="12">
        <v>-1.1880000829696655</v>
      </c>
      <c r="BI111" s="12">
        <v>-9.5832004547119141</v>
      </c>
      <c r="BJ111" s="12">
        <v>48.861251694631797</v>
      </c>
      <c r="BK111" s="12">
        <v>-0.607200026512146</v>
      </c>
      <c r="BL111" s="12">
        <v>-10.203600883483887</v>
      </c>
      <c r="BM111" s="12">
        <v>51.305113767061059</v>
      </c>
      <c r="BN111" s="12">
        <v>1.8876000642776489</v>
      </c>
      <c r="BO111" s="12">
        <v>-9.2136001586914062</v>
      </c>
      <c r="BP111" s="12">
        <v>47.129360531942567</v>
      </c>
      <c r="BQ111" s="12">
        <v>-4.1844000816345215</v>
      </c>
      <c r="BR111" s="12">
        <v>-9.1872005462646484</v>
      </c>
      <c r="BS111" s="12">
        <v>50.874953459668802</v>
      </c>
      <c r="BT111" s="12">
        <v>-3.3132002353668213</v>
      </c>
      <c r="BU111" s="12">
        <v>-9.1212005615234375</v>
      </c>
      <c r="BV111" s="12">
        <v>48.652602520734327</v>
      </c>
      <c r="BW111" s="12">
        <v>1.5972001552581787</v>
      </c>
      <c r="BX111" s="12">
        <v>-9.0684003829956055</v>
      </c>
      <c r="BY111" s="12">
        <v>45.84894561662469</v>
      </c>
    </row>
    <row r="112" spans="1:77" x14ac:dyDescent="0.2">
      <c r="A112" s="17" t="s">
        <v>119</v>
      </c>
      <c r="B112" s="17" t="s">
        <v>93</v>
      </c>
      <c r="C112" s="13" t="s">
        <v>64</v>
      </c>
      <c r="D112" s="17" t="s">
        <v>65</v>
      </c>
      <c r="E112" s="13">
        <v>10</v>
      </c>
      <c r="F112" s="111">
        <v>11.074999809265137</v>
      </c>
      <c r="G112" s="112"/>
      <c r="H112" s="113"/>
      <c r="I112" s="102">
        <v>10.949999809265137</v>
      </c>
      <c r="J112" s="103"/>
      <c r="K112" s="104"/>
      <c r="L112" s="102">
        <v>10.824999809265137</v>
      </c>
      <c r="M112" s="103"/>
      <c r="N112" s="104"/>
      <c r="O112" s="102">
        <v>10.725000381469727</v>
      </c>
      <c r="P112" s="103"/>
      <c r="Q112" s="104"/>
      <c r="R112" s="102">
        <v>10.649999618530273</v>
      </c>
      <c r="S112" s="103"/>
      <c r="T112" s="104"/>
      <c r="U112" s="102">
        <v>10.600000381469727</v>
      </c>
      <c r="V112" s="103"/>
      <c r="W112" s="104"/>
      <c r="X112" s="102">
        <v>10.625</v>
      </c>
      <c r="Y112" s="103"/>
      <c r="Z112" s="104"/>
      <c r="AA112" s="102">
        <v>10.800000190734863</v>
      </c>
      <c r="AB112" s="103"/>
      <c r="AC112" s="104"/>
      <c r="AD112" s="102">
        <v>10.625</v>
      </c>
      <c r="AE112" s="103"/>
      <c r="AF112" s="104"/>
      <c r="AG112" s="102">
        <v>10.574999809265137</v>
      </c>
      <c r="AH112" s="103"/>
      <c r="AI112" s="104"/>
      <c r="AJ112" s="102">
        <v>10.600000381469727</v>
      </c>
      <c r="AK112" s="103"/>
      <c r="AL112" s="104"/>
      <c r="AM112" s="102">
        <v>10.699999809265137</v>
      </c>
      <c r="AN112" s="103"/>
      <c r="AO112" s="104"/>
      <c r="AP112" s="102">
        <v>10.800000190734863</v>
      </c>
      <c r="AQ112" s="103"/>
      <c r="AR112" s="104"/>
      <c r="AS112" s="102">
        <v>10.75</v>
      </c>
      <c r="AT112" s="103"/>
      <c r="AU112" s="104"/>
      <c r="AV112" s="102">
        <v>10.5</v>
      </c>
      <c r="AW112" s="103"/>
      <c r="AX112" s="104"/>
      <c r="AY112" s="102">
        <v>10.574999809265137</v>
      </c>
      <c r="AZ112" s="103"/>
      <c r="BA112" s="104"/>
      <c r="BB112" s="102">
        <v>10.675000190734863</v>
      </c>
      <c r="BC112" s="103"/>
      <c r="BD112" s="104"/>
      <c r="BE112" s="102">
        <v>10.725000381469727</v>
      </c>
      <c r="BF112" s="103"/>
      <c r="BG112" s="104"/>
      <c r="BH112" s="102">
        <v>10.75</v>
      </c>
      <c r="BI112" s="103"/>
      <c r="BJ112" s="104"/>
      <c r="BK112" s="102">
        <v>10.774999618530273</v>
      </c>
      <c r="BL112" s="103"/>
      <c r="BM112" s="104"/>
      <c r="BN112" s="102">
        <v>10.850000381469727</v>
      </c>
      <c r="BO112" s="103"/>
      <c r="BP112" s="104"/>
      <c r="BQ112" s="102">
        <v>10.675000190734863</v>
      </c>
      <c r="BR112" s="103"/>
      <c r="BS112" s="104"/>
      <c r="BT112" s="102">
        <v>10.75</v>
      </c>
      <c r="BU112" s="103"/>
      <c r="BV112" s="104"/>
      <c r="BW112" s="102">
        <v>10.75</v>
      </c>
      <c r="BX112" s="103"/>
      <c r="BY112" s="104"/>
    </row>
    <row r="113" spans="1:77" x14ac:dyDescent="0.2">
      <c r="A113" s="17" t="s">
        <v>119</v>
      </c>
      <c r="B113" s="17" t="s">
        <v>70</v>
      </c>
      <c r="C113" s="17" t="s">
        <v>112</v>
      </c>
      <c r="D113" s="17" t="s">
        <v>74</v>
      </c>
      <c r="E113" s="13"/>
      <c r="F113" s="12">
        <v>0.33600000000000002</v>
      </c>
      <c r="G113" s="12">
        <v>0.245</v>
      </c>
      <c r="H113" s="12">
        <v>21.825819370291075</v>
      </c>
      <c r="I113" s="12">
        <v>0.31440000000000001</v>
      </c>
      <c r="J113" s="12">
        <v>0.24959999999999999</v>
      </c>
      <c r="K113" s="12">
        <v>21.165916289033682</v>
      </c>
      <c r="L113" s="12">
        <v>0.2928</v>
      </c>
      <c r="M113" s="12">
        <v>0.23760000000000001</v>
      </c>
      <c r="N113" s="12">
        <v>20.111260098153068</v>
      </c>
      <c r="O113" s="12">
        <v>0.28799999999999998</v>
      </c>
      <c r="P113" s="12">
        <v>0.23280000000000001</v>
      </c>
      <c r="Q113" s="12">
        <v>19.935350490754537</v>
      </c>
      <c r="R113" s="12">
        <v>0.27840000000000004</v>
      </c>
      <c r="S113" s="12">
        <v>0.22320000000000001</v>
      </c>
      <c r="T113" s="12">
        <v>19.343999921480773</v>
      </c>
      <c r="U113" s="38">
        <v>0.30960000000000004</v>
      </c>
      <c r="V113" s="38">
        <v>0.23280000000000001</v>
      </c>
      <c r="W113" s="38">
        <v>21.098355087502462</v>
      </c>
      <c r="X113" s="38">
        <v>0.34320000000000001</v>
      </c>
      <c r="Y113" s="38">
        <v>0.24959999999999999</v>
      </c>
      <c r="Z113" s="38">
        <v>23.059553409817102</v>
      </c>
      <c r="AA113" s="38">
        <v>0.37440000000000001</v>
      </c>
      <c r="AB113" s="38">
        <v>0.25919999999999999</v>
      </c>
      <c r="AC113" s="38">
        <v>24.343224348090569</v>
      </c>
      <c r="AD113" s="38">
        <v>0.4128</v>
      </c>
      <c r="AE113" s="38">
        <v>0.252</v>
      </c>
      <c r="AF113" s="38">
        <v>26.280451561113928</v>
      </c>
      <c r="AG113" s="38">
        <v>0.45119999999999999</v>
      </c>
      <c r="AH113" s="38">
        <v>0.25680000000000003</v>
      </c>
      <c r="AI113" s="38">
        <v>28.34397073753507</v>
      </c>
      <c r="AJ113" s="38">
        <v>0.47760000000000002</v>
      </c>
      <c r="AK113" s="38">
        <v>0.28799999999999998</v>
      </c>
      <c r="AL113" s="38">
        <v>30.377052696435001</v>
      </c>
      <c r="AM113" s="38">
        <v>0.44160000000000005</v>
      </c>
      <c r="AN113" s="38">
        <v>0.25440000000000002</v>
      </c>
      <c r="AO113" s="38">
        <v>27.498980533049419</v>
      </c>
      <c r="AP113" s="38">
        <v>0.43680000000000002</v>
      </c>
      <c r="AQ113" s="38">
        <v>0.27360000000000001</v>
      </c>
      <c r="AR113" s="38">
        <v>27.553165479077286</v>
      </c>
      <c r="AS113" s="38">
        <v>0.38400000000000001</v>
      </c>
      <c r="AT113" s="38">
        <v>0.24480000000000002</v>
      </c>
      <c r="AU113" s="38">
        <v>24.457807733176622</v>
      </c>
      <c r="AV113" s="38">
        <v>0.39600000000000002</v>
      </c>
      <c r="AW113" s="38">
        <v>0.26400000000000001</v>
      </c>
      <c r="AX113" s="38">
        <v>26.169515421859959</v>
      </c>
      <c r="AY113" s="38">
        <v>0.37440000000000001</v>
      </c>
      <c r="AZ113" s="38">
        <v>0.26400000000000001</v>
      </c>
      <c r="BA113" s="38">
        <v>25.011261265261677</v>
      </c>
      <c r="BB113" s="38">
        <v>0.39360000000000001</v>
      </c>
      <c r="BC113" s="38">
        <v>0.27360000000000001</v>
      </c>
      <c r="BD113" s="38">
        <v>25.925409687794129</v>
      </c>
      <c r="BE113" s="38">
        <v>0.44880000000000003</v>
      </c>
      <c r="BF113" s="38">
        <v>0.30240000000000006</v>
      </c>
      <c r="BG113" s="38">
        <v>29.132477780208781</v>
      </c>
      <c r="BH113" s="38">
        <v>0.42480000000000001</v>
      </c>
      <c r="BI113" s="38">
        <v>0.29040000000000005</v>
      </c>
      <c r="BJ113" s="38">
        <v>27.63626840820876</v>
      </c>
      <c r="BK113" s="38">
        <v>0.44160000000000005</v>
      </c>
      <c r="BL113" s="38">
        <v>0.2712</v>
      </c>
      <c r="BM113" s="38">
        <v>27.767883162132595</v>
      </c>
      <c r="BN113" s="38">
        <v>0.44400000000000001</v>
      </c>
      <c r="BO113" s="38">
        <v>0.27600000000000002</v>
      </c>
      <c r="BP113" s="38">
        <v>27.818836964660978</v>
      </c>
      <c r="BQ113" s="38">
        <v>0.44880000000000003</v>
      </c>
      <c r="BR113" s="38">
        <v>0.27360000000000001</v>
      </c>
      <c r="BS113" s="38">
        <v>28.427911011945238</v>
      </c>
      <c r="BT113" s="38">
        <v>0.41520000000000001</v>
      </c>
      <c r="BU113" s="38">
        <v>0.252</v>
      </c>
      <c r="BV113" s="38">
        <v>26.084968287860566</v>
      </c>
      <c r="BW113" s="38">
        <v>0.36480000000000001</v>
      </c>
      <c r="BX113" s="38">
        <v>0.23280000000000001</v>
      </c>
      <c r="BY113" s="38">
        <v>23.241848830225461</v>
      </c>
    </row>
    <row r="114" spans="1:77" x14ac:dyDescent="0.2">
      <c r="A114" s="17" t="s">
        <v>119</v>
      </c>
      <c r="B114" s="17" t="s">
        <v>70</v>
      </c>
      <c r="C114" s="17" t="s">
        <v>112</v>
      </c>
      <c r="D114" s="17" t="s">
        <v>120</v>
      </c>
      <c r="E114" s="17" t="s">
        <v>110</v>
      </c>
      <c r="F114" s="44"/>
      <c r="G114" s="45"/>
      <c r="H114" s="46"/>
      <c r="I114" s="41"/>
      <c r="J114" s="42"/>
      <c r="K114" s="43"/>
      <c r="L114" s="41"/>
      <c r="M114" s="42"/>
      <c r="N114" s="43"/>
      <c r="O114" s="41"/>
      <c r="P114" s="42"/>
      <c r="Q114" s="43"/>
      <c r="R114" s="41"/>
      <c r="S114" s="42"/>
      <c r="T114" s="43"/>
      <c r="U114" s="41"/>
      <c r="V114" s="42"/>
      <c r="W114" s="43"/>
      <c r="X114" s="41"/>
      <c r="Y114" s="42"/>
      <c r="Z114" s="43"/>
      <c r="AA114" s="41"/>
      <c r="AB114" s="42"/>
      <c r="AC114" s="43"/>
      <c r="AD114" s="41"/>
      <c r="AE114" s="42"/>
      <c r="AF114" s="43"/>
      <c r="AG114" s="41"/>
      <c r="AH114" s="42"/>
      <c r="AI114" s="43"/>
      <c r="AJ114" s="41"/>
      <c r="AK114" s="42"/>
      <c r="AL114" s="43"/>
      <c r="AM114" s="41"/>
      <c r="AN114" s="42"/>
      <c r="AO114" s="43"/>
      <c r="AP114" s="41"/>
      <c r="AQ114" s="42"/>
      <c r="AR114" s="43"/>
      <c r="AS114" s="41"/>
      <c r="AT114" s="42"/>
      <c r="AU114" s="43"/>
      <c r="AV114" s="41"/>
      <c r="AW114" s="42"/>
      <c r="AX114" s="43"/>
      <c r="AY114" s="41"/>
      <c r="AZ114" s="42"/>
      <c r="BA114" s="43"/>
      <c r="BB114" s="41"/>
      <c r="BC114" s="42"/>
      <c r="BD114" s="43"/>
      <c r="BE114" s="41"/>
      <c r="BF114" s="42"/>
      <c r="BG114" s="43"/>
      <c r="BH114" s="41"/>
      <c r="BI114" s="42"/>
      <c r="BJ114" s="43"/>
      <c r="BK114" s="41"/>
      <c r="BL114" s="42"/>
      <c r="BM114" s="43"/>
      <c r="BN114" s="41"/>
      <c r="BO114" s="42"/>
      <c r="BP114" s="43"/>
      <c r="BQ114" s="41"/>
      <c r="BR114" s="42"/>
      <c r="BS114" s="43"/>
      <c r="BT114" s="41"/>
      <c r="BU114" s="42"/>
      <c r="BV114" s="43"/>
      <c r="BW114" s="41"/>
      <c r="BX114" s="42"/>
      <c r="BY114" s="43"/>
    </row>
    <row r="115" spans="1:77" x14ac:dyDescent="0.2">
      <c r="A115" s="17" t="s">
        <v>119</v>
      </c>
      <c r="B115" s="17" t="s">
        <v>225</v>
      </c>
      <c r="C115" s="17"/>
      <c r="D115" s="17"/>
      <c r="E115" s="17">
        <v>110</v>
      </c>
      <c r="F115" s="41" t="s">
        <v>213</v>
      </c>
      <c r="G115" s="42"/>
      <c r="H115" s="43"/>
      <c r="I115" s="41" t="s">
        <v>213</v>
      </c>
      <c r="J115" s="42"/>
      <c r="K115" s="43"/>
      <c r="L115" s="41" t="s">
        <v>213</v>
      </c>
      <c r="M115" s="42"/>
      <c r="N115" s="43"/>
      <c r="O115" s="41" t="s">
        <v>213</v>
      </c>
      <c r="P115" s="42"/>
      <c r="Q115" s="43"/>
      <c r="R115" s="41" t="s">
        <v>213</v>
      </c>
      <c r="S115" s="42"/>
      <c r="T115" s="43"/>
      <c r="U115" s="41" t="s">
        <v>213</v>
      </c>
      <c r="V115" s="42"/>
      <c r="W115" s="43"/>
      <c r="X115" s="41" t="s">
        <v>213</v>
      </c>
      <c r="Y115" s="42"/>
      <c r="Z115" s="43"/>
      <c r="AA115" s="41" t="s">
        <v>213</v>
      </c>
      <c r="AB115" s="42"/>
      <c r="AC115" s="43"/>
      <c r="AD115" s="41" t="s">
        <v>213</v>
      </c>
      <c r="AE115" s="42"/>
      <c r="AF115" s="43"/>
      <c r="AG115" s="41" t="s">
        <v>213</v>
      </c>
      <c r="AH115" s="42"/>
      <c r="AI115" s="43"/>
      <c r="AJ115" s="41" t="s">
        <v>213</v>
      </c>
      <c r="AK115" s="42"/>
      <c r="AL115" s="43"/>
      <c r="AM115" s="41" t="s">
        <v>213</v>
      </c>
      <c r="AN115" s="42"/>
      <c r="AO115" s="43"/>
      <c r="AP115" s="41" t="s">
        <v>213</v>
      </c>
      <c r="AQ115" s="42"/>
      <c r="AR115" s="43"/>
      <c r="AS115" s="41" t="s">
        <v>213</v>
      </c>
      <c r="AT115" s="42"/>
      <c r="AU115" s="43"/>
      <c r="AV115" s="41" t="s">
        <v>213</v>
      </c>
      <c r="AW115" s="42"/>
      <c r="AX115" s="43"/>
      <c r="AY115" s="41" t="s">
        <v>213</v>
      </c>
      <c r="AZ115" s="42"/>
      <c r="BA115" s="43"/>
      <c r="BB115" s="41" t="s">
        <v>213</v>
      </c>
      <c r="BC115" s="42"/>
      <c r="BD115" s="43"/>
      <c r="BE115" s="41" t="s">
        <v>213</v>
      </c>
      <c r="BF115" s="42"/>
      <c r="BG115" s="43"/>
      <c r="BH115" s="41" t="s">
        <v>213</v>
      </c>
      <c r="BI115" s="42"/>
      <c r="BJ115" s="43"/>
      <c r="BK115" s="41" t="s">
        <v>213</v>
      </c>
      <c r="BL115" s="42"/>
      <c r="BM115" s="43"/>
      <c r="BN115" s="41" t="s">
        <v>213</v>
      </c>
      <c r="BO115" s="42"/>
      <c r="BP115" s="43"/>
      <c r="BQ115" s="41" t="s">
        <v>213</v>
      </c>
      <c r="BR115" s="42"/>
      <c r="BS115" s="43"/>
      <c r="BT115" s="41" t="s">
        <v>213</v>
      </c>
      <c r="BU115" s="42"/>
      <c r="BV115" s="43"/>
      <c r="BW115" s="41" t="s">
        <v>213</v>
      </c>
      <c r="BX115" s="42"/>
      <c r="BY115" s="43"/>
    </row>
    <row r="116" spans="1:77" x14ac:dyDescent="0.2">
      <c r="A116" s="17" t="s">
        <v>121</v>
      </c>
      <c r="B116" s="17" t="s">
        <v>93</v>
      </c>
      <c r="C116" s="13" t="s">
        <v>64</v>
      </c>
      <c r="D116" s="17" t="s">
        <v>65</v>
      </c>
      <c r="E116" s="13">
        <v>10</v>
      </c>
      <c r="F116" s="102">
        <v>10.274999618530201</v>
      </c>
      <c r="G116" s="103"/>
      <c r="H116" s="104"/>
      <c r="I116" s="102">
        <v>10.394999504089355</v>
      </c>
      <c r="J116" s="103"/>
      <c r="K116" s="104"/>
      <c r="L116" s="102">
        <v>10.192500114440918</v>
      </c>
      <c r="M116" s="103"/>
      <c r="N116" s="104"/>
      <c r="O116" s="102">
        <v>10.147500038146973</v>
      </c>
      <c r="P116" s="103"/>
      <c r="Q116" s="104"/>
      <c r="R116" s="102">
        <v>10.1875</v>
      </c>
      <c r="S116" s="103"/>
      <c r="T116" s="104"/>
      <c r="U116" s="102">
        <v>10.087499618530273</v>
      </c>
      <c r="V116" s="103"/>
      <c r="W116" s="104"/>
      <c r="X116" s="102">
        <v>10.159999847412109</v>
      </c>
      <c r="Y116" s="103"/>
      <c r="Z116" s="104"/>
      <c r="AA116" s="102">
        <v>10.227499961853027</v>
      </c>
      <c r="AB116" s="103"/>
      <c r="AC116" s="104"/>
      <c r="AD116" s="102">
        <v>10.317500114440918</v>
      </c>
      <c r="AE116" s="103"/>
      <c r="AF116" s="104"/>
      <c r="AG116" s="102">
        <v>10.264999389648437</v>
      </c>
      <c r="AH116" s="103"/>
      <c r="AI116" s="104"/>
      <c r="AJ116" s="102">
        <v>10.344999313354492</v>
      </c>
      <c r="AK116" s="103"/>
      <c r="AL116" s="104"/>
      <c r="AM116" s="102">
        <v>10.22499942779541</v>
      </c>
      <c r="AN116" s="103"/>
      <c r="AO116" s="104"/>
      <c r="AP116" s="102">
        <v>10.465000152587891</v>
      </c>
      <c r="AQ116" s="103"/>
      <c r="AR116" s="104"/>
      <c r="AS116" s="102">
        <v>10.407499313354492</v>
      </c>
      <c r="AT116" s="103"/>
      <c r="AU116" s="104"/>
      <c r="AV116" s="102">
        <v>10.262499809265137</v>
      </c>
      <c r="AW116" s="103"/>
      <c r="AX116" s="104"/>
      <c r="AY116" s="102">
        <v>10.257499694824219</v>
      </c>
      <c r="AZ116" s="103"/>
      <c r="BA116" s="104"/>
      <c r="BB116" s="102">
        <v>10.237500190734863</v>
      </c>
      <c r="BC116" s="103"/>
      <c r="BD116" s="104"/>
      <c r="BE116" s="102">
        <v>10.335000038146973</v>
      </c>
      <c r="BF116" s="103"/>
      <c r="BG116" s="104"/>
      <c r="BH116" s="102">
        <v>10.309999465942383</v>
      </c>
      <c r="BI116" s="103"/>
      <c r="BJ116" s="104"/>
      <c r="BK116" s="102">
        <v>10.4375</v>
      </c>
      <c r="BL116" s="103"/>
      <c r="BM116" s="104"/>
      <c r="BN116" s="102">
        <v>10.487500190734863</v>
      </c>
      <c r="BO116" s="103"/>
      <c r="BP116" s="104"/>
      <c r="BQ116" s="102">
        <v>10.407499313354492</v>
      </c>
      <c r="BR116" s="103"/>
      <c r="BS116" s="104"/>
      <c r="BT116" s="102">
        <v>10.524999618530273</v>
      </c>
      <c r="BU116" s="103"/>
      <c r="BV116" s="104"/>
      <c r="BW116" s="102">
        <v>10.517499923706055</v>
      </c>
      <c r="BX116" s="103"/>
      <c r="BY116" s="104"/>
    </row>
    <row r="117" spans="1:77" x14ac:dyDescent="0.2">
      <c r="A117" s="17" t="s">
        <v>121</v>
      </c>
      <c r="B117" s="17" t="s">
        <v>94</v>
      </c>
      <c r="C117" s="13" t="s">
        <v>64</v>
      </c>
      <c r="D117" s="17" t="s">
        <v>65</v>
      </c>
      <c r="E117" s="13">
        <v>10</v>
      </c>
      <c r="F117" s="102">
        <v>10.274999618530273</v>
      </c>
      <c r="G117" s="103"/>
      <c r="H117" s="104"/>
      <c r="I117" s="102">
        <v>10.127499580383301</v>
      </c>
      <c r="J117" s="103"/>
      <c r="K117" s="104"/>
      <c r="L117" s="102">
        <v>10.149999618530273</v>
      </c>
      <c r="M117" s="103"/>
      <c r="N117" s="104"/>
      <c r="O117" s="102">
        <v>10.094999313354492</v>
      </c>
      <c r="P117" s="103"/>
      <c r="Q117" s="104"/>
      <c r="R117" s="102">
        <v>10.097499847412109</v>
      </c>
      <c r="S117" s="103"/>
      <c r="T117" s="104"/>
      <c r="U117" s="102">
        <v>10.024999618530273</v>
      </c>
      <c r="V117" s="103"/>
      <c r="W117" s="104"/>
      <c r="X117" s="102">
        <v>10.139999389648437</v>
      </c>
      <c r="Y117" s="103"/>
      <c r="Z117" s="104"/>
      <c r="AA117" s="102">
        <v>10.1875</v>
      </c>
      <c r="AB117" s="103"/>
      <c r="AC117" s="104"/>
      <c r="AD117" s="102">
        <v>10.137499809265137</v>
      </c>
      <c r="AE117" s="103"/>
      <c r="AF117" s="104"/>
      <c r="AG117" s="102">
        <v>10.277500152587891</v>
      </c>
      <c r="AH117" s="103"/>
      <c r="AI117" s="104"/>
      <c r="AJ117" s="102">
        <v>10.34999942779541</v>
      </c>
      <c r="AK117" s="103"/>
      <c r="AL117" s="104"/>
      <c r="AM117" s="102">
        <v>10.295000076293945</v>
      </c>
      <c r="AN117" s="103"/>
      <c r="AO117" s="104"/>
      <c r="AP117" s="102">
        <v>10.267499923706055</v>
      </c>
      <c r="AQ117" s="103"/>
      <c r="AR117" s="104"/>
      <c r="AS117" s="102">
        <v>10.0625</v>
      </c>
      <c r="AT117" s="103"/>
      <c r="AU117" s="104"/>
      <c r="AV117" s="102">
        <v>10.147500038146973</v>
      </c>
      <c r="AW117" s="103"/>
      <c r="AX117" s="104"/>
      <c r="AY117" s="102">
        <v>10.104999542236328</v>
      </c>
      <c r="AZ117" s="103"/>
      <c r="BA117" s="104"/>
      <c r="BB117" s="102">
        <v>10.277500152587891</v>
      </c>
      <c r="BC117" s="103"/>
      <c r="BD117" s="104"/>
      <c r="BE117" s="102">
        <v>10.222499847412109</v>
      </c>
      <c r="BF117" s="103"/>
      <c r="BG117" s="104"/>
      <c r="BH117" s="102">
        <v>10.177499771118164</v>
      </c>
      <c r="BI117" s="103"/>
      <c r="BJ117" s="104"/>
      <c r="BK117" s="102">
        <v>10.239999771118164</v>
      </c>
      <c r="BL117" s="103"/>
      <c r="BM117" s="104"/>
      <c r="BN117" s="102">
        <v>10.149999618530273</v>
      </c>
      <c r="BO117" s="103"/>
      <c r="BP117" s="104"/>
      <c r="BQ117" s="102">
        <v>10.047499656677246</v>
      </c>
      <c r="BR117" s="103"/>
      <c r="BS117" s="104"/>
      <c r="BT117" s="102">
        <v>10.197500228881836</v>
      </c>
      <c r="BU117" s="103"/>
      <c r="BV117" s="104"/>
      <c r="BW117" s="102">
        <v>10.199999809265137</v>
      </c>
      <c r="BX117" s="103"/>
      <c r="BY117" s="104"/>
    </row>
    <row r="118" spans="1:77" x14ac:dyDescent="0.2">
      <c r="A118" s="17" t="s">
        <v>121</v>
      </c>
      <c r="B118" s="17" t="s">
        <v>89</v>
      </c>
      <c r="C118" s="13" t="s">
        <v>64</v>
      </c>
      <c r="D118" s="17" t="s">
        <v>65</v>
      </c>
      <c r="E118" s="13">
        <v>110</v>
      </c>
      <c r="F118" s="102">
        <v>119</v>
      </c>
      <c r="G118" s="103"/>
      <c r="H118" s="104"/>
      <c r="I118" s="102">
        <v>119.07499694824219</v>
      </c>
      <c r="J118" s="103"/>
      <c r="K118" s="104"/>
      <c r="L118" s="102">
        <v>116.48999786376953</v>
      </c>
      <c r="M118" s="103"/>
      <c r="N118" s="104"/>
      <c r="O118" s="102">
        <v>115.91249847412109</v>
      </c>
      <c r="P118" s="103"/>
      <c r="Q118" s="104"/>
      <c r="R118" s="102">
        <v>116.65499877929687</v>
      </c>
      <c r="S118" s="103"/>
      <c r="T118" s="104"/>
      <c r="U118" s="102">
        <v>114.83999633789063</v>
      </c>
      <c r="V118" s="103"/>
      <c r="W118" s="104"/>
      <c r="X118" s="102">
        <v>116.07749938964844</v>
      </c>
      <c r="Y118" s="103"/>
      <c r="Z118" s="104"/>
      <c r="AA118" s="102">
        <v>117.31500244140625</v>
      </c>
      <c r="AB118" s="103"/>
      <c r="AC118" s="104"/>
      <c r="AD118" s="102">
        <v>116.73750305175781</v>
      </c>
      <c r="AE118" s="103"/>
      <c r="AF118" s="104"/>
      <c r="AG118" s="102">
        <v>115.99500274658203</v>
      </c>
      <c r="AH118" s="103"/>
      <c r="AI118" s="104"/>
      <c r="AJ118" s="102">
        <v>117.5625</v>
      </c>
      <c r="AK118" s="103"/>
      <c r="AL118" s="104"/>
      <c r="AM118" s="102">
        <v>116.05000305175781</v>
      </c>
      <c r="AN118" s="103"/>
      <c r="AO118" s="104"/>
      <c r="AP118" s="102">
        <v>118.41500091552734</v>
      </c>
      <c r="AQ118" s="103"/>
      <c r="AR118" s="104"/>
      <c r="AS118" s="102">
        <v>117.86499786376953</v>
      </c>
      <c r="AT118" s="103"/>
      <c r="AU118" s="104"/>
      <c r="AV118" s="102">
        <v>116.57250213623047</v>
      </c>
      <c r="AW118" s="103"/>
      <c r="AX118" s="104"/>
      <c r="AY118" s="102">
        <v>116.1875</v>
      </c>
      <c r="AZ118" s="103"/>
      <c r="BA118" s="104"/>
      <c r="BB118" s="102">
        <v>116.29750061035156</v>
      </c>
      <c r="BC118" s="103"/>
      <c r="BD118" s="104"/>
      <c r="BE118" s="102">
        <v>117.31500244140625</v>
      </c>
      <c r="BF118" s="103"/>
      <c r="BG118" s="104"/>
      <c r="BH118" s="102">
        <v>116.1875</v>
      </c>
      <c r="BI118" s="103"/>
      <c r="BJ118" s="104"/>
      <c r="BK118" s="102">
        <v>118.30500030517578</v>
      </c>
      <c r="BL118" s="103"/>
      <c r="BM118" s="104"/>
      <c r="BN118" s="102">
        <v>118.30500030517578</v>
      </c>
      <c r="BO118" s="103"/>
      <c r="BP118" s="104"/>
      <c r="BQ118" s="102">
        <v>118.02999877929687</v>
      </c>
      <c r="BR118" s="103"/>
      <c r="BS118" s="104"/>
      <c r="BT118" s="102">
        <v>118.9375</v>
      </c>
      <c r="BU118" s="103"/>
      <c r="BV118" s="104"/>
      <c r="BW118" s="102">
        <v>118.63500213623047</v>
      </c>
      <c r="BX118" s="103"/>
      <c r="BY118" s="104"/>
    </row>
    <row r="119" spans="1:77" x14ac:dyDescent="0.2">
      <c r="A119" s="17" t="s">
        <v>121</v>
      </c>
      <c r="B119" s="17" t="s">
        <v>90</v>
      </c>
      <c r="C119" s="13" t="s">
        <v>64</v>
      </c>
      <c r="D119" s="17" t="s">
        <v>65</v>
      </c>
      <c r="E119" s="13">
        <v>110</v>
      </c>
      <c r="F119" s="102">
        <v>118.9</v>
      </c>
      <c r="G119" s="103"/>
      <c r="H119" s="104"/>
      <c r="I119" s="102">
        <v>119.76249694824219</v>
      </c>
      <c r="J119" s="103"/>
      <c r="K119" s="104"/>
      <c r="L119" s="102">
        <v>117.31500244140625</v>
      </c>
      <c r="M119" s="103"/>
      <c r="N119" s="104"/>
      <c r="O119" s="102">
        <v>117.09500122070312</v>
      </c>
      <c r="P119" s="103"/>
      <c r="Q119" s="104"/>
      <c r="R119" s="102">
        <v>117.01249694824219</v>
      </c>
      <c r="S119" s="103"/>
      <c r="T119" s="104"/>
      <c r="U119" s="102">
        <v>116.10499572753906</v>
      </c>
      <c r="V119" s="103"/>
      <c r="W119" s="104"/>
      <c r="X119" s="102">
        <v>117.37000274658203</v>
      </c>
      <c r="Y119" s="103"/>
      <c r="Z119" s="104"/>
      <c r="AA119" s="102">
        <v>117.72750091552734</v>
      </c>
      <c r="AB119" s="103"/>
      <c r="AC119" s="104"/>
      <c r="AD119" s="102">
        <v>117.83750152587891</v>
      </c>
      <c r="AE119" s="103"/>
      <c r="AF119" s="104"/>
      <c r="AG119" s="102">
        <v>117.09500122070312</v>
      </c>
      <c r="AH119" s="103"/>
      <c r="AI119" s="104"/>
      <c r="AJ119" s="102">
        <v>117.97499847412109</v>
      </c>
      <c r="AK119" s="103"/>
      <c r="AL119" s="104"/>
      <c r="AM119" s="102">
        <v>117.17749786376953</v>
      </c>
      <c r="AN119" s="103"/>
      <c r="AO119" s="104"/>
      <c r="AP119" s="102">
        <v>118.96499633789062</v>
      </c>
      <c r="AQ119" s="103"/>
      <c r="AR119" s="104"/>
      <c r="AS119" s="102">
        <v>118.63500213623047</v>
      </c>
      <c r="AT119" s="103"/>
      <c r="AU119" s="104"/>
      <c r="AV119" s="102">
        <v>117.69999694824219</v>
      </c>
      <c r="AW119" s="103"/>
      <c r="AX119" s="104"/>
      <c r="AY119" s="102">
        <v>117.12249755859375</v>
      </c>
      <c r="AZ119" s="103"/>
      <c r="BA119" s="104"/>
      <c r="BB119" s="102">
        <v>117.28749847412109</v>
      </c>
      <c r="BC119" s="103"/>
      <c r="BD119" s="104"/>
      <c r="BE119" s="102">
        <v>118.66249847412109</v>
      </c>
      <c r="BF119" s="103"/>
      <c r="BG119" s="104"/>
      <c r="BH119" s="102">
        <v>117.53499603271484</v>
      </c>
      <c r="BI119" s="103"/>
      <c r="BJ119" s="104"/>
      <c r="BK119" s="102">
        <v>119.04750061035156</v>
      </c>
      <c r="BL119" s="103"/>
      <c r="BM119" s="104"/>
      <c r="BN119" s="102">
        <v>119.32250213623047</v>
      </c>
      <c r="BO119" s="103"/>
      <c r="BP119" s="104"/>
      <c r="BQ119" s="102">
        <v>118.66249847412109</v>
      </c>
      <c r="BR119" s="103"/>
      <c r="BS119" s="104"/>
      <c r="BT119" s="102">
        <v>120.28499603271484</v>
      </c>
      <c r="BU119" s="103"/>
      <c r="BV119" s="104"/>
      <c r="BW119" s="102">
        <v>120.03749847412109</v>
      </c>
      <c r="BX119" s="103"/>
      <c r="BY119" s="104"/>
    </row>
    <row r="120" spans="1:77" x14ac:dyDescent="0.2">
      <c r="A120" s="17" t="s">
        <v>121</v>
      </c>
      <c r="B120" s="17" t="s">
        <v>70</v>
      </c>
      <c r="C120" s="17" t="s">
        <v>178</v>
      </c>
      <c r="D120" s="17" t="s">
        <v>72</v>
      </c>
      <c r="E120" s="13">
        <v>110</v>
      </c>
      <c r="F120" s="12">
        <v>1.665</v>
      </c>
      <c r="G120" s="12">
        <v>1.115</v>
      </c>
      <c r="H120" s="12">
        <v>9.7220874334791887</v>
      </c>
      <c r="I120" s="12">
        <v>1.5884</v>
      </c>
      <c r="J120" s="12">
        <v>1.089</v>
      </c>
      <c r="K120" s="12">
        <v>9.3377756968550703</v>
      </c>
      <c r="L120" s="12">
        <v>1.5565</v>
      </c>
      <c r="M120" s="12">
        <v>1.0812999999999999</v>
      </c>
      <c r="N120" s="12">
        <v>9.3931870617547748</v>
      </c>
      <c r="O120" s="12">
        <v>1.4751000000000001</v>
      </c>
      <c r="P120" s="12">
        <v>1.0065</v>
      </c>
      <c r="Q120" s="12">
        <v>8.8947510086988189</v>
      </c>
      <c r="R120" s="12">
        <v>1.4553</v>
      </c>
      <c r="S120" s="12">
        <v>0.97350000000000003</v>
      </c>
      <c r="T120" s="12">
        <v>8.6655031996607228</v>
      </c>
      <c r="U120" s="38">
        <v>1.4630000000000001</v>
      </c>
      <c r="V120" s="38">
        <v>0.93720000000000003</v>
      </c>
      <c r="W120" s="38">
        <v>8.7348832313359637</v>
      </c>
      <c r="X120" s="38">
        <v>1.5235000000000001</v>
      </c>
      <c r="Y120" s="38">
        <v>0.94489999999999996</v>
      </c>
      <c r="Z120" s="38">
        <v>8.9167525683919031</v>
      </c>
      <c r="AA120" s="38">
        <v>1.716</v>
      </c>
      <c r="AB120" s="38">
        <v>0.97680000000000011</v>
      </c>
      <c r="AC120" s="38">
        <v>9.7174200585624675</v>
      </c>
      <c r="AD120" s="38">
        <v>1.8314999999999999</v>
      </c>
      <c r="AE120" s="38">
        <v>1.0395000000000001</v>
      </c>
      <c r="AF120" s="38">
        <v>10.415340181115578</v>
      </c>
      <c r="AG120" s="38">
        <v>2.266</v>
      </c>
      <c r="AH120" s="38">
        <v>1.4586000000000001</v>
      </c>
      <c r="AI120" s="38">
        <v>13.413320059958821</v>
      </c>
      <c r="AJ120" s="38">
        <v>2.3704999999999998</v>
      </c>
      <c r="AK120" s="38">
        <v>1.5884</v>
      </c>
      <c r="AL120" s="38">
        <v>14.013405994828391</v>
      </c>
      <c r="AM120" s="38">
        <v>2.2065999999999999</v>
      </c>
      <c r="AN120" s="38">
        <v>1.4982</v>
      </c>
      <c r="AO120" s="38">
        <v>13.269103650172861</v>
      </c>
      <c r="AP120" s="38">
        <v>2.3033999999999999</v>
      </c>
      <c r="AQ120" s="38">
        <v>1.6357000000000002</v>
      </c>
      <c r="AR120" s="38">
        <v>13.774182194721227</v>
      </c>
      <c r="AS120" s="38">
        <v>2.1593</v>
      </c>
      <c r="AT120" s="38">
        <v>1.5004000000000002</v>
      </c>
      <c r="AU120" s="38">
        <v>12.879891149657709</v>
      </c>
      <c r="AV120" s="38">
        <v>2.3485</v>
      </c>
      <c r="AW120" s="38">
        <v>1.7226000000000001</v>
      </c>
      <c r="AX120" s="38">
        <v>14.424904453368113</v>
      </c>
      <c r="AY120" s="38">
        <v>2.2737000000000003</v>
      </c>
      <c r="AZ120" s="38">
        <v>1.6279999999999999</v>
      </c>
      <c r="BA120" s="38">
        <v>13.895878212588467</v>
      </c>
      <c r="BB120" s="38">
        <v>2.0889000000000002</v>
      </c>
      <c r="BC120" s="38">
        <v>1.4927000000000001</v>
      </c>
      <c r="BD120" s="38">
        <v>12.745775808261822</v>
      </c>
      <c r="BE120" s="38">
        <v>2.1581999999999999</v>
      </c>
      <c r="BF120" s="38">
        <v>1.5664</v>
      </c>
      <c r="BG120" s="38">
        <v>13.12394729830331</v>
      </c>
      <c r="BH120" s="38">
        <v>2.0779000000000001</v>
      </c>
      <c r="BI120" s="38">
        <v>1.4487000000000001</v>
      </c>
      <c r="BJ120" s="38">
        <v>12.587100042249389</v>
      </c>
      <c r="BK120" s="38">
        <v>2.0998999999999999</v>
      </c>
      <c r="BL120" s="38">
        <v>1.4421000000000002</v>
      </c>
      <c r="BM120" s="38">
        <v>12.431769129866673</v>
      </c>
      <c r="BN120" s="38">
        <v>1.9569000000000001</v>
      </c>
      <c r="BO120" s="38">
        <v>1.298</v>
      </c>
      <c r="BP120" s="38">
        <v>11.459876958594851</v>
      </c>
      <c r="BQ120" s="38">
        <v>1.9722999999999999</v>
      </c>
      <c r="BR120" s="38">
        <v>1.2452000000000001</v>
      </c>
      <c r="BS120" s="38">
        <v>11.409483676938258</v>
      </c>
      <c r="BT120" s="38">
        <v>2.0019999999999998</v>
      </c>
      <c r="BU120" s="38">
        <v>1.2705</v>
      </c>
      <c r="BV120" s="38">
        <v>11.509930940368013</v>
      </c>
      <c r="BW120" s="38">
        <v>1.9074</v>
      </c>
      <c r="BX120" s="38">
        <v>1.2749000000000001</v>
      </c>
      <c r="BY120" s="38">
        <v>11.165179020149999</v>
      </c>
    </row>
    <row r="121" spans="1:77" x14ac:dyDescent="0.2">
      <c r="A121" s="17" t="s">
        <v>121</v>
      </c>
      <c r="B121" s="17" t="s">
        <v>70</v>
      </c>
      <c r="C121" s="17" t="s">
        <v>178</v>
      </c>
      <c r="D121" s="17" t="s">
        <v>74</v>
      </c>
      <c r="E121" s="13">
        <v>10</v>
      </c>
      <c r="F121" s="12">
        <v>1.661</v>
      </c>
      <c r="G121" s="12">
        <v>1.0589999999999999</v>
      </c>
      <c r="H121" s="12">
        <v>110.41816050804987</v>
      </c>
      <c r="I121" s="12">
        <v>1.5808</v>
      </c>
      <c r="J121" s="12">
        <v>1.0367999999999999</v>
      </c>
      <c r="K121" s="12">
        <v>104.99897457338822</v>
      </c>
      <c r="L121" s="12">
        <v>1.5488</v>
      </c>
      <c r="M121" s="12">
        <v>1.0304</v>
      </c>
      <c r="N121" s="12">
        <v>105.37277705011917</v>
      </c>
      <c r="O121" s="12">
        <v>1.4672000000000001</v>
      </c>
      <c r="P121" s="12">
        <v>0.96</v>
      </c>
      <c r="Q121" s="12">
        <v>99.758917306079923</v>
      </c>
      <c r="R121" s="12">
        <v>1.448</v>
      </c>
      <c r="S121" s="12">
        <v>0.92800000000000005</v>
      </c>
      <c r="T121" s="12">
        <v>97.468125456198777</v>
      </c>
      <c r="U121" s="38">
        <v>1.456</v>
      </c>
      <c r="V121" s="38">
        <v>0.89280000000000004</v>
      </c>
      <c r="W121" s="38">
        <v>97.752107263323651</v>
      </c>
      <c r="X121" s="38">
        <v>1.5136000000000001</v>
      </c>
      <c r="Y121" s="38">
        <v>0.89760000000000006</v>
      </c>
      <c r="Z121" s="38">
        <v>99.99843081968254</v>
      </c>
      <c r="AA121" s="38">
        <v>1.7072000000000001</v>
      </c>
      <c r="AB121" s="38">
        <v>0.92</v>
      </c>
      <c r="AC121" s="38">
        <v>109.47567142440771</v>
      </c>
      <c r="AD121" s="38">
        <v>1.8240000000000001</v>
      </c>
      <c r="AE121" s="38">
        <v>0.97760000000000002</v>
      </c>
      <c r="AF121" s="38">
        <v>115.80374100054244</v>
      </c>
      <c r="AG121" s="38">
        <v>2.2576000000000001</v>
      </c>
      <c r="AH121" s="38">
        <v>1.36</v>
      </c>
      <c r="AI121" s="38">
        <v>148.23781956998232</v>
      </c>
      <c r="AJ121" s="38">
        <v>2.3632000000000004</v>
      </c>
      <c r="AK121" s="38">
        <v>1.48</v>
      </c>
      <c r="AL121" s="38">
        <v>155.61888377891944</v>
      </c>
      <c r="AM121" s="38">
        <v>2.1983999999999999</v>
      </c>
      <c r="AN121" s="38">
        <v>1.4016000000000002</v>
      </c>
      <c r="AO121" s="38">
        <v>147.21393966882772</v>
      </c>
      <c r="AP121" s="38">
        <v>2.2959999999999998</v>
      </c>
      <c r="AQ121" s="38">
        <v>1.5312000000000001</v>
      </c>
      <c r="AR121" s="38">
        <v>152.25410214893256</v>
      </c>
      <c r="AS121" s="38">
        <v>2.1520000000000001</v>
      </c>
      <c r="AT121" s="38">
        <v>1.4079999999999999</v>
      </c>
      <c r="AU121" s="38">
        <v>142.66284922002708</v>
      </c>
      <c r="AV121" s="38">
        <v>2.3408000000000002</v>
      </c>
      <c r="AW121" s="38">
        <v>1.6096000000000001</v>
      </c>
      <c r="AX121" s="38">
        <v>159.81855404295206</v>
      </c>
      <c r="AY121" s="38">
        <v>2.2656000000000001</v>
      </c>
      <c r="AZ121" s="38">
        <v>1.5216000000000001</v>
      </c>
      <c r="BA121" s="38">
        <v>153.61152972771509</v>
      </c>
      <c r="BB121" s="38">
        <v>2.08</v>
      </c>
      <c r="BC121" s="38">
        <v>1.4032</v>
      </c>
      <c r="BD121" s="38">
        <v>141.49988539979572</v>
      </c>
      <c r="BE121" s="38">
        <v>2.1520000000000001</v>
      </c>
      <c r="BF121" s="38">
        <v>1.4687999999999999</v>
      </c>
      <c r="BG121" s="38">
        <v>145.55096180112406</v>
      </c>
      <c r="BH121" s="38">
        <v>2.0704000000000002</v>
      </c>
      <c r="BI121" s="38">
        <v>1.3616000000000001</v>
      </c>
      <c r="BJ121" s="38">
        <v>138.76597031130814</v>
      </c>
      <c r="BK121" s="38">
        <v>2.0911999999999997</v>
      </c>
      <c r="BL121" s="38">
        <v>1.3552</v>
      </c>
      <c r="BM121" s="38">
        <v>137.84075748690603</v>
      </c>
      <c r="BN121" s="38">
        <v>1.9487999999999999</v>
      </c>
      <c r="BO121" s="38">
        <v>1.2207999999999999</v>
      </c>
      <c r="BP121" s="38">
        <v>126.59608126789459</v>
      </c>
      <c r="BQ121" s="38">
        <v>1.9632000000000001</v>
      </c>
      <c r="BR121" s="38">
        <v>1.1696000000000002</v>
      </c>
      <c r="BS121" s="38">
        <v>126.76995578885075</v>
      </c>
      <c r="BT121" s="38">
        <v>1.9936</v>
      </c>
      <c r="BU121" s="38">
        <v>1.1936000000000002</v>
      </c>
      <c r="BV121" s="38">
        <v>127.46144896179537</v>
      </c>
      <c r="BW121" s="38">
        <v>1.8976000000000002</v>
      </c>
      <c r="BX121" s="38">
        <v>1.2032</v>
      </c>
      <c r="BY121" s="38">
        <v>123.34209032469096</v>
      </c>
    </row>
    <row r="122" spans="1:77" x14ac:dyDescent="0.2">
      <c r="A122" s="17" t="s">
        <v>121</v>
      </c>
      <c r="B122" s="17" t="s">
        <v>70</v>
      </c>
      <c r="C122" s="17" t="s">
        <v>178</v>
      </c>
      <c r="D122" s="17" t="s">
        <v>75</v>
      </c>
      <c r="E122" s="17" t="s">
        <v>110</v>
      </c>
      <c r="F122" s="44"/>
      <c r="G122" s="45"/>
      <c r="H122" s="46"/>
      <c r="I122" s="44"/>
      <c r="J122" s="45"/>
      <c r="K122" s="46"/>
      <c r="L122" s="44"/>
      <c r="M122" s="45"/>
      <c r="N122" s="46"/>
      <c r="O122" s="44"/>
      <c r="P122" s="45"/>
      <c r="Q122" s="46"/>
      <c r="R122" s="44"/>
      <c r="S122" s="45"/>
      <c r="T122" s="46"/>
      <c r="U122" s="44"/>
      <c r="V122" s="45"/>
      <c r="W122" s="46"/>
      <c r="X122" s="44"/>
      <c r="Y122" s="45"/>
      <c r="Z122" s="46"/>
      <c r="AA122" s="44"/>
      <c r="AB122" s="45"/>
      <c r="AC122" s="46"/>
      <c r="AD122" s="44"/>
      <c r="AE122" s="45"/>
      <c r="AF122" s="46"/>
      <c r="AG122" s="44"/>
      <c r="AH122" s="45"/>
      <c r="AI122" s="46"/>
      <c r="AJ122" s="44"/>
      <c r="AK122" s="45"/>
      <c r="AL122" s="46"/>
      <c r="AM122" s="44"/>
      <c r="AN122" s="45"/>
      <c r="AO122" s="46"/>
      <c r="AP122" s="44"/>
      <c r="AQ122" s="45"/>
      <c r="AR122" s="46"/>
      <c r="AS122" s="44"/>
      <c r="AT122" s="45"/>
      <c r="AU122" s="46"/>
      <c r="AV122" s="44"/>
      <c r="AW122" s="45"/>
      <c r="AX122" s="46"/>
      <c r="AY122" s="44"/>
      <c r="AZ122" s="45"/>
      <c r="BA122" s="46"/>
      <c r="BB122" s="44"/>
      <c r="BC122" s="45"/>
      <c r="BD122" s="46"/>
      <c r="BE122" s="44"/>
      <c r="BF122" s="45"/>
      <c r="BG122" s="46"/>
      <c r="BH122" s="44"/>
      <c r="BI122" s="45"/>
      <c r="BJ122" s="46"/>
      <c r="BK122" s="44"/>
      <c r="BL122" s="45"/>
      <c r="BM122" s="46"/>
      <c r="BN122" s="44"/>
      <c r="BO122" s="45"/>
      <c r="BP122" s="46"/>
      <c r="BQ122" s="44"/>
      <c r="BR122" s="45"/>
      <c r="BS122" s="46"/>
      <c r="BT122" s="44"/>
      <c r="BU122" s="45"/>
      <c r="BV122" s="46"/>
      <c r="BW122" s="44"/>
      <c r="BX122" s="45"/>
      <c r="BY122" s="46"/>
    </row>
    <row r="123" spans="1:77" x14ac:dyDescent="0.2">
      <c r="A123" s="17" t="s">
        <v>121</v>
      </c>
      <c r="B123" s="17" t="s">
        <v>88</v>
      </c>
      <c r="C123" s="17" t="s">
        <v>178</v>
      </c>
      <c r="D123" s="17" t="s">
        <v>72</v>
      </c>
      <c r="E123" s="13">
        <v>110</v>
      </c>
      <c r="F123" s="12">
        <v>0.186</v>
      </c>
      <c r="G123" s="12">
        <v>0.17299999999999999</v>
      </c>
      <c r="H123" s="12">
        <v>14.238562782909364</v>
      </c>
      <c r="I123" s="12">
        <v>0.18370000000000003</v>
      </c>
      <c r="J123" s="12">
        <v>0.154</v>
      </c>
      <c r="K123" s="12">
        <v>1.1556005182791966</v>
      </c>
      <c r="L123" s="12">
        <v>0.15620000000000001</v>
      </c>
      <c r="M123" s="12">
        <v>9.5700000000000007E-2</v>
      </c>
      <c r="N123" s="12">
        <v>0.9015232461044298</v>
      </c>
      <c r="O123" s="12">
        <v>0.1474</v>
      </c>
      <c r="P123" s="12">
        <v>0.10560000000000001</v>
      </c>
      <c r="Q123" s="12">
        <v>0.89403496758584466</v>
      </c>
      <c r="R123" s="12">
        <v>0.13200000000000001</v>
      </c>
      <c r="S123" s="12">
        <v>0.10010000000000001</v>
      </c>
      <c r="T123" s="12">
        <v>0.81739299245591357</v>
      </c>
      <c r="U123" s="38">
        <v>0.1628</v>
      </c>
      <c r="V123" s="38">
        <v>9.9000000000000005E-2</v>
      </c>
      <c r="W123" s="38">
        <v>0.94748147915234315</v>
      </c>
      <c r="X123" s="38">
        <v>0.1958</v>
      </c>
      <c r="Y123" s="38">
        <v>0.10779999999999999</v>
      </c>
      <c r="Z123" s="38">
        <v>1.099478815982311</v>
      </c>
      <c r="AA123" s="38">
        <v>0.20570000000000002</v>
      </c>
      <c r="AB123" s="38">
        <v>0.1232</v>
      </c>
      <c r="AC123" s="38">
        <v>1.1758728398520852</v>
      </c>
      <c r="AD123" s="38">
        <v>0.2321</v>
      </c>
      <c r="AE123" s="38">
        <v>0.15620000000000001</v>
      </c>
      <c r="AF123" s="38">
        <v>1.3707249671438066</v>
      </c>
      <c r="AG123" s="38">
        <v>0.43010000000000004</v>
      </c>
      <c r="AH123" s="38">
        <v>0.32890000000000003</v>
      </c>
      <c r="AI123" s="38">
        <v>2.6696496908825975</v>
      </c>
      <c r="AJ123" s="38">
        <v>0.49830000000000002</v>
      </c>
      <c r="AK123" s="38">
        <v>0.38830000000000003</v>
      </c>
      <c r="AL123" s="38">
        <v>3.0915712099692865</v>
      </c>
      <c r="AM123" s="38">
        <v>0.3982</v>
      </c>
      <c r="AN123" s="38">
        <v>0.30910000000000004</v>
      </c>
      <c r="AO123" s="38">
        <v>2.4837201184239013</v>
      </c>
      <c r="AP123" s="38">
        <v>0.45430000000000004</v>
      </c>
      <c r="AQ123" s="38">
        <v>0.38060000000000005</v>
      </c>
      <c r="AR123" s="38">
        <v>2.876240251480974</v>
      </c>
      <c r="AS123" s="38">
        <v>0.27940000000000004</v>
      </c>
      <c r="AT123" s="38">
        <v>0.16390000000000002</v>
      </c>
      <c r="AU123" s="38">
        <v>1.5764178283570349</v>
      </c>
      <c r="AV123" s="38">
        <v>0.43780000000000002</v>
      </c>
      <c r="AW123" s="38">
        <v>0.34429999999999999</v>
      </c>
      <c r="AX123" s="38">
        <v>2.7320695372776984</v>
      </c>
      <c r="AY123" s="38">
        <v>0.42460000000000003</v>
      </c>
      <c r="AZ123" s="38">
        <v>0.34210000000000002</v>
      </c>
      <c r="BA123" s="38">
        <v>2.6878766535559881</v>
      </c>
      <c r="BB123" s="38">
        <v>0.42349999999999999</v>
      </c>
      <c r="BC123" s="38">
        <v>0.34100000000000003</v>
      </c>
      <c r="BD123" s="38">
        <v>2.6764817586870269</v>
      </c>
      <c r="BE123" s="38">
        <v>0.35640000000000005</v>
      </c>
      <c r="BF123" s="38">
        <v>0.35860000000000003</v>
      </c>
      <c r="BG123" s="38">
        <v>2.4599086754059547</v>
      </c>
      <c r="BH123" s="38">
        <v>0.19470000000000001</v>
      </c>
      <c r="BI123" s="38">
        <v>0.17599999999999999</v>
      </c>
      <c r="BJ123" s="38">
        <v>1.2892336677371445</v>
      </c>
      <c r="BK123" s="38">
        <v>0.1991</v>
      </c>
      <c r="BL123" s="38">
        <v>0.1991</v>
      </c>
      <c r="BM123" s="38">
        <v>1.3655429003485922</v>
      </c>
      <c r="BN123" s="38">
        <v>0.2233</v>
      </c>
      <c r="BO123" s="38">
        <v>0.2046</v>
      </c>
      <c r="BP123" s="38">
        <v>1.465408249628287</v>
      </c>
      <c r="BQ123" s="38">
        <v>0.23430000000000001</v>
      </c>
      <c r="BR123" s="38">
        <v>0.1991</v>
      </c>
      <c r="BS123" s="38">
        <v>1.495985836035461</v>
      </c>
      <c r="BT123" s="38">
        <v>0.21120000000000003</v>
      </c>
      <c r="BU123" s="38">
        <v>0.13639999999999999</v>
      </c>
      <c r="BV123" s="38">
        <v>1.2067635493953595</v>
      </c>
      <c r="BW123" s="38">
        <v>0.22550000000000001</v>
      </c>
      <c r="BX123" s="38">
        <v>0.19140000000000001</v>
      </c>
      <c r="BY123" s="38">
        <v>1.422614639419594</v>
      </c>
    </row>
    <row r="124" spans="1:77" x14ac:dyDescent="0.2">
      <c r="A124" s="17" t="s">
        <v>121</v>
      </c>
      <c r="B124" s="17" t="s">
        <v>88</v>
      </c>
      <c r="C124" s="17" t="s">
        <v>178</v>
      </c>
      <c r="D124" s="17" t="s">
        <v>74</v>
      </c>
      <c r="E124" s="13">
        <v>10</v>
      </c>
      <c r="F124" s="12">
        <v>0.186</v>
      </c>
      <c r="G124" s="12">
        <v>0.17299999999999999</v>
      </c>
      <c r="H124" s="12">
        <v>14.238562782909364</v>
      </c>
      <c r="I124" s="12">
        <v>0.17280000000000001</v>
      </c>
      <c r="J124" s="12">
        <v>0.15040000000000001</v>
      </c>
      <c r="K124" s="12">
        <v>13.059725598769973</v>
      </c>
      <c r="L124" s="12">
        <v>0.14560000000000001</v>
      </c>
      <c r="M124" s="12">
        <v>9.4400000000000012E-2</v>
      </c>
      <c r="N124" s="12">
        <v>9.8703809999308358</v>
      </c>
      <c r="O124" s="12">
        <v>0.1376</v>
      </c>
      <c r="P124" s="12">
        <v>0.1008</v>
      </c>
      <c r="Q124" s="12">
        <v>9.7552360273582046</v>
      </c>
      <c r="R124" s="12">
        <v>0.12160000000000001</v>
      </c>
      <c r="S124" s="12">
        <v>9.7600000000000006E-2</v>
      </c>
      <c r="T124" s="12">
        <v>8.9153566015517498</v>
      </c>
      <c r="U124" s="38">
        <v>0.15359999999999999</v>
      </c>
      <c r="V124" s="38">
        <v>9.6000000000000002E-2</v>
      </c>
      <c r="W124" s="38">
        <v>10.431607547620841</v>
      </c>
      <c r="X124" s="38">
        <v>0.18559999999999999</v>
      </c>
      <c r="Y124" s="38">
        <v>0.10560000000000001</v>
      </c>
      <c r="Z124" s="38">
        <v>12.158437584450933</v>
      </c>
      <c r="AA124" s="38">
        <v>0.19520000000000001</v>
      </c>
      <c r="AB124" s="38">
        <v>0.12</v>
      </c>
      <c r="AC124" s="38">
        <v>12.985658457696188</v>
      </c>
      <c r="AD124" s="38">
        <v>0.22080000000000002</v>
      </c>
      <c r="AE124" s="38">
        <v>0.152</v>
      </c>
      <c r="AF124" s="38">
        <v>15.266587334895013</v>
      </c>
      <c r="AG124" s="38">
        <v>0.42080000000000001</v>
      </c>
      <c r="AH124" s="38">
        <v>0.3216</v>
      </c>
      <c r="AI124" s="38">
        <v>29.752104737695404</v>
      </c>
      <c r="AJ124" s="38">
        <v>0.48960000000000004</v>
      </c>
      <c r="AK124" s="38">
        <v>0.37760000000000005</v>
      </c>
      <c r="AL124" s="38">
        <v>34.490180748625662</v>
      </c>
      <c r="AM124" s="38">
        <v>0.38719999999999999</v>
      </c>
      <c r="AN124" s="38">
        <v>0.30080000000000001</v>
      </c>
      <c r="AO124" s="38">
        <v>27.496935615884585</v>
      </c>
      <c r="AP124" s="38">
        <v>0.44640000000000002</v>
      </c>
      <c r="AQ124" s="38">
        <v>0.37280000000000002</v>
      </c>
      <c r="AR124" s="38">
        <v>32.703585107149742</v>
      </c>
      <c r="AS124" s="38">
        <v>0.26880000000000004</v>
      </c>
      <c r="AT124" s="38">
        <v>0.15840000000000001</v>
      </c>
      <c r="AU124" s="38">
        <v>17.901444371395105</v>
      </c>
      <c r="AV124" s="38">
        <v>0.42880000000000001</v>
      </c>
      <c r="AW124" s="38">
        <v>0.33760000000000001</v>
      </c>
      <c r="AX124" s="38">
        <v>31.050897359598569</v>
      </c>
      <c r="AY124" s="38">
        <v>0.41599999999999998</v>
      </c>
      <c r="AZ124" s="38">
        <v>0.33440000000000003</v>
      </c>
      <c r="BA124" s="38">
        <v>30.495346121959859</v>
      </c>
      <c r="BB124" s="38">
        <v>0.41440000000000005</v>
      </c>
      <c r="BC124" s="38">
        <v>0.33279999999999998</v>
      </c>
      <c r="BD124" s="38">
        <v>29.857139199840926</v>
      </c>
      <c r="BE124" s="38">
        <v>0.34720000000000001</v>
      </c>
      <c r="BF124" s="38">
        <v>0.35199999999999998</v>
      </c>
      <c r="BG124" s="38">
        <v>27.924082676604133</v>
      </c>
      <c r="BH124" s="38">
        <v>0.184</v>
      </c>
      <c r="BI124" s="38">
        <v>0.17120000000000002</v>
      </c>
      <c r="BJ124" s="38">
        <v>14.257324495145172</v>
      </c>
      <c r="BK124" s="38">
        <v>0.19040000000000001</v>
      </c>
      <c r="BL124" s="38">
        <v>0.19520000000000001</v>
      </c>
      <c r="BM124" s="38">
        <v>15.374291062376713</v>
      </c>
      <c r="BN124" s="38">
        <v>0.21440000000000001</v>
      </c>
      <c r="BO124" s="38">
        <v>0.2</v>
      </c>
      <c r="BP124" s="38">
        <v>16.677853004954407</v>
      </c>
      <c r="BQ124" s="38">
        <v>0.224</v>
      </c>
      <c r="BR124" s="38">
        <v>0.19520000000000001</v>
      </c>
      <c r="BS124" s="38">
        <v>17.073013096980617</v>
      </c>
      <c r="BT124" s="38">
        <v>0.2</v>
      </c>
      <c r="BU124" s="38">
        <v>0.1328</v>
      </c>
      <c r="BV124" s="38">
        <v>13.59226904739938</v>
      </c>
      <c r="BW124" s="38">
        <v>0.216</v>
      </c>
      <c r="BX124" s="38">
        <v>0.18720000000000001</v>
      </c>
      <c r="BY124" s="38">
        <v>16.178930596816524</v>
      </c>
    </row>
    <row r="125" spans="1:77" x14ac:dyDescent="0.2">
      <c r="A125" s="17" t="s">
        <v>121</v>
      </c>
      <c r="B125" s="17" t="s">
        <v>88</v>
      </c>
      <c r="C125" s="17" t="s">
        <v>178</v>
      </c>
      <c r="D125" s="17" t="s">
        <v>75</v>
      </c>
      <c r="E125" s="17" t="s">
        <v>110</v>
      </c>
      <c r="F125" s="44"/>
      <c r="G125" s="45"/>
      <c r="H125" s="46"/>
      <c r="I125" s="44"/>
      <c r="J125" s="45"/>
      <c r="K125" s="46"/>
      <c r="L125" s="44"/>
      <c r="M125" s="45"/>
      <c r="N125" s="46"/>
      <c r="O125" s="44"/>
      <c r="P125" s="45"/>
      <c r="Q125" s="46"/>
      <c r="R125" s="44"/>
      <c r="S125" s="45"/>
      <c r="T125" s="46"/>
      <c r="U125" s="44"/>
      <c r="V125" s="45"/>
      <c r="W125" s="46"/>
      <c r="X125" s="44"/>
      <c r="Y125" s="45"/>
      <c r="Z125" s="46"/>
      <c r="AA125" s="44"/>
      <c r="AB125" s="45"/>
      <c r="AC125" s="46"/>
      <c r="AD125" s="44"/>
      <c r="AE125" s="45"/>
      <c r="AF125" s="46"/>
      <c r="AG125" s="44"/>
      <c r="AH125" s="45"/>
      <c r="AI125" s="46"/>
      <c r="AJ125" s="44"/>
      <c r="AK125" s="45"/>
      <c r="AL125" s="46"/>
      <c r="AM125" s="44"/>
      <c r="AN125" s="45"/>
      <c r="AO125" s="46"/>
      <c r="AP125" s="44"/>
      <c r="AQ125" s="45"/>
      <c r="AR125" s="46"/>
      <c r="AS125" s="44"/>
      <c r="AT125" s="45"/>
      <c r="AU125" s="46"/>
      <c r="AV125" s="44"/>
      <c r="AW125" s="45"/>
      <c r="AX125" s="46"/>
      <c r="AY125" s="44"/>
      <c r="AZ125" s="45"/>
      <c r="BA125" s="46"/>
      <c r="BB125" s="44"/>
      <c r="BC125" s="45"/>
      <c r="BD125" s="46"/>
      <c r="BE125" s="44"/>
      <c r="BF125" s="45"/>
      <c r="BG125" s="46"/>
      <c r="BH125" s="44"/>
      <c r="BI125" s="45"/>
      <c r="BJ125" s="46"/>
      <c r="BK125" s="44"/>
      <c r="BL125" s="45"/>
      <c r="BM125" s="46"/>
      <c r="BN125" s="44"/>
      <c r="BO125" s="45"/>
      <c r="BP125" s="46"/>
      <c r="BQ125" s="44"/>
      <c r="BR125" s="45"/>
      <c r="BS125" s="46"/>
      <c r="BT125" s="44"/>
      <c r="BU125" s="45"/>
      <c r="BV125" s="46"/>
      <c r="BW125" s="44"/>
      <c r="BX125" s="45"/>
      <c r="BY125" s="46"/>
    </row>
    <row r="126" spans="1:77" x14ac:dyDescent="0.2">
      <c r="A126" s="17" t="s">
        <v>121</v>
      </c>
      <c r="B126" s="17" t="s">
        <v>230</v>
      </c>
      <c r="C126" s="17"/>
      <c r="D126" s="17"/>
      <c r="E126" s="17">
        <v>110</v>
      </c>
      <c r="F126" s="41" t="s">
        <v>213</v>
      </c>
      <c r="G126" s="42"/>
      <c r="H126" s="43"/>
      <c r="I126" s="44" t="s">
        <v>213</v>
      </c>
      <c r="J126" s="45"/>
      <c r="K126" s="46"/>
      <c r="L126" s="44" t="s">
        <v>213</v>
      </c>
      <c r="M126" s="45"/>
      <c r="N126" s="46"/>
      <c r="O126" s="44" t="s">
        <v>213</v>
      </c>
      <c r="P126" s="45"/>
      <c r="Q126" s="46"/>
      <c r="R126" s="44" t="s">
        <v>213</v>
      </c>
      <c r="S126" s="45"/>
      <c r="T126" s="46"/>
      <c r="U126" s="44" t="s">
        <v>213</v>
      </c>
      <c r="V126" s="45"/>
      <c r="W126" s="46"/>
      <c r="X126" s="44" t="s">
        <v>213</v>
      </c>
      <c r="Y126" s="45"/>
      <c r="Z126" s="46"/>
      <c r="AA126" s="44" t="s">
        <v>213</v>
      </c>
      <c r="AB126" s="45"/>
      <c r="AC126" s="46"/>
      <c r="AD126" s="44" t="s">
        <v>213</v>
      </c>
      <c r="AE126" s="45"/>
      <c r="AF126" s="46"/>
      <c r="AG126" s="44" t="s">
        <v>213</v>
      </c>
      <c r="AH126" s="45"/>
      <c r="AI126" s="46"/>
      <c r="AJ126" s="44" t="s">
        <v>213</v>
      </c>
      <c r="AK126" s="45"/>
      <c r="AL126" s="46"/>
      <c r="AM126" s="44" t="s">
        <v>213</v>
      </c>
      <c r="AN126" s="45"/>
      <c r="AO126" s="46"/>
      <c r="AP126" s="44" t="s">
        <v>213</v>
      </c>
      <c r="AQ126" s="45"/>
      <c r="AR126" s="46"/>
      <c r="AS126" s="44" t="s">
        <v>213</v>
      </c>
      <c r="AT126" s="45"/>
      <c r="AU126" s="46"/>
      <c r="AV126" s="44" t="s">
        <v>213</v>
      </c>
      <c r="AW126" s="45"/>
      <c r="AX126" s="46"/>
      <c r="AY126" s="44" t="s">
        <v>213</v>
      </c>
      <c r="AZ126" s="45"/>
      <c r="BA126" s="46"/>
      <c r="BB126" s="44" t="s">
        <v>213</v>
      </c>
      <c r="BC126" s="45"/>
      <c r="BD126" s="46"/>
      <c r="BE126" s="44" t="s">
        <v>213</v>
      </c>
      <c r="BF126" s="45"/>
      <c r="BG126" s="46"/>
      <c r="BH126" s="44" t="s">
        <v>213</v>
      </c>
      <c r="BI126" s="45"/>
      <c r="BJ126" s="46"/>
      <c r="BK126" s="44" t="s">
        <v>213</v>
      </c>
      <c r="BL126" s="45"/>
      <c r="BM126" s="46"/>
      <c r="BN126" s="44" t="s">
        <v>213</v>
      </c>
      <c r="BO126" s="45"/>
      <c r="BP126" s="46"/>
      <c r="BQ126" s="44" t="s">
        <v>213</v>
      </c>
      <c r="BR126" s="45"/>
      <c r="BS126" s="46"/>
      <c r="BT126" s="44" t="s">
        <v>213</v>
      </c>
      <c r="BU126" s="45"/>
      <c r="BV126" s="46"/>
      <c r="BW126" s="44" t="s">
        <v>213</v>
      </c>
      <c r="BX126" s="45"/>
      <c r="BY126" s="46"/>
    </row>
    <row r="127" spans="1:77" x14ac:dyDescent="0.2">
      <c r="A127" s="17" t="s">
        <v>121</v>
      </c>
      <c r="B127" s="17" t="s">
        <v>220</v>
      </c>
      <c r="C127" s="17"/>
      <c r="D127" s="17"/>
      <c r="E127" s="17">
        <v>110</v>
      </c>
      <c r="F127" s="41" t="s">
        <v>213</v>
      </c>
      <c r="G127" s="42"/>
      <c r="H127" s="43"/>
      <c r="I127" s="44" t="s">
        <v>213</v>
      </c>
      <c r="J127" s="45"/>
      <c r="K127" s="46"/>
      <c r="L127" s="44" t="s">
        <v>213</v>
      </c>
      <c r="M127" s="45"/>
      <c r="N127" s="46"/>
      <c r="O127" s="44" t="s">
        <v>213</v>
      </c>
      <c r="P127" s="45"/>
      <c r="Q127" s="46"/>
      <c r="R127" s="44" t="s">
        <v>213</v>
      </c>
      <c r="S127" s="45"/>
      <c r="T127" s="46"/>
      <c r="U127" s="44" t="s">
        <v>213</v>
      </c>
      <c r="V127" s="45"/>
      <c r="W127" s="46"/>
      <c r="X127" s="44" t="s">
        <v>213</v>
      </c>
      <c r="Y127" s="45"/>
      <c r="Z127" s="46"/>
      <c r="AA127" s="44" t="s">
        <v>213</v>
      </c>
      <c r="AB127" s="45"/>
      <c r="AC127" s="46"/>
      <c r="AD127" s="44" t="s">
        <v>213</v>
      </c>
      <c r="AE127" s="45"/>
      <c r="AF127" s="46"/>
      <c r="AG127" s="44" t="s">
        <v>213</v>
      </c>
      <c r="AH127" s="45"/>
      <c r="AI127" s="46"/>
      <c r="AJ127" s="44" t="s">
        <v>213</v>
      </c>
      <c r="AK127" s="45"/>
      <c r="AL127" s="46"/>
      <c r="AM127" s="44" t="s">
        <v>213</v>
      </c>
      <c r="AN127" s="45"/>
      <c r="AO127" s="46"/>
      <c r="AP127" s="44" t="s">
        <v>213</v>
      </c>
      <c r="AQ127" s="45"/>
      <c r="AR127" s="46"/>
      <c r="AS127" s="44" t="s">
        <v>213</v>
      </c>
      <c r="AT127" s="45"/>
      <c r="AU127" s="46"/>
      <c r="AV127" s="44" t="s">
        <v>213</v>
      </c>
      <c r="AW127" s="45"/>
      <c r="AX127" s="46"/>
      <c r="AY127" s="44" t="s">
        <v>213</v>
      </c>
      <c r="AZ127" s="45"/>
      <c r="BA127" s="46"/>
      <c r="BB127" s="44" t="s">
        <v>213</v>
      </c>
      <c r="BC127" s="45"/>
      <c r="BD127" s="46"/>
      <c r="BE127" s="44" t="s">
        <v>213</v>
      </c>
      <c r="BF127" s="45"/>
      <c r="BG127" s="46"/>
      <c r="BH127" s="44" t="s">
        <v>213</v>
      </c>
      <c r="BI127" s="45"/>
      <c r="BJ127" s="46"/>
      <c r="BK127" s="44" t="s">
        <v>213</v>
      </c>
      <c r="BL127" s="45"/>
      <c r="BM127" s="46"/>
      <c r="BN127" s="44" t="s">
        <v>213</v>
      </c>
      <c r="BO127" s="45"/>
      <c r="BP127" s="46"/>
      <c r="BQ127" s="44" t="s">
        <v>213</v>
      </c>
      <c r="BR127" s="45"/>
      <c r="BS127" s="46"/>
      <c r="BT127" s="44" t="s">
        <v>213</v>
      </c>
      <c r="BU127" s="45"/>
      <c r="BV127" s="46"/>
      <c r="BW127" s="44" t="s">
        <v>213</v>
      </c>
      <c r="BX127" s="45"/>
      <c r="BY127" s="46"/>
    </row>
    <row r="128" spans="1:77" x14ac:dyDescent="0.2">
      <c r="A128" s="17" t="s">
        <v>122</v>
      </c>
      <c r="B128" s="17" t="s">
        <v>93</v>
      </c>
      <c r="C128" s="13" t="s">
        <v>64</v>
      </c>
      <c r="D128" s="17" t="s">
        <v>65</v>
      </c>
      <c r="E128" s="13">
        <v>10</v>
      </c>
      <c r="F128" s="111">
        <v>10.3</v>
      </c>
      <c r="G128" s="112"/>
      <c r="H128" s="113"/>
      <c r="I128" s="102">
        <v>10.404999732971191</v>
      </c>
      <c r="J128" s="103"/>
      <c r="K128" s="104"/>
      <c r="L128" s="102">
        <v>10.265999794006348</v>
      </c>
      <c r="M128" s="103"/>
      <c r="N128" s="104"/>
      <c r="O128" s="102">
        <v>10.225000381469727</v>
      </c>
      <c r="P128" s="103"/>
      <c r="Q128" s="104"/>
      <c r="R128" s="102">
        <v>10.230999946594238</v>
      </c>
      <c r="S128" s="103"/>
      <c r="T128" s="104"/>
      <c r="U128" s="102">
        <v>10.210000038146973</v>
      </c>
      <c r="V128" s="103"/>
      <c r="W128" s="104"/>
      <c r="X128" s="102">
        <v>10.354000091552734</v>
      </c>
      <c r="Y128" s="103"/>
      <c r="Z128" s="104"/>
      <c r="AA128" s="102">
        <v>10.482000350952148</v>
      </c>
      <c r="AB128" s="103"/>
      <c r="AC128" s="104"/>
      <c r="AD128" s="102">
        <v>10.404000282287598</v>
      </c>
      <c r="AE128" s="103"/>
      <c r="AF128" s="104"/>
      <c r="AG128" s="102">
        <v>10.432999610900879</v>
      </c>
      <c r="AH128" s="103"/>
      <c r="AI128" s="104"/>
      <c r="AJ128" s="102">
        <v>10.439999580383301</v>
      </c>
      <c r="AK128" s="103"/>
      <c r="AL128" s="104"/>
      <c r="AM128" s="102">
        <v>10.423999786376953</v>
      </c>
      <c r="AN128" s="103"/>
      <c r="AO128" s="104"/>
      <c r="AP128" s="102">
        <v>10.554999351501465</v>
      </c>
      <c r="AQ128" s="103"/>
      <c r="AR128" s="104"/>
      <c r="AS128" s="102">
        <v>10.359999656677246</v>
      </c>
      <c r="AT128" s="103"/>
      <c r="AU128" s="104"/>
      <c r="AV128" s="102">
        <v>10.449000358581543</v>
      </c>
      <c r="AW128" s="103"/>
      <c r="AX128" s="104"/>
      <c r="AY128" s="102">
        <v>10.415999412536621</v>
      </c>
      <c r="AZ128" s="103"/>
      <c r="BA128" s="104"/>
      <c r="BB128" s="102">
        <v>10.407000541687012</v>
      </c>
      <c r="BC128" s="103"/>
      <c r="BD128" s="104"/>
      <c r="BE128" s="102">
        <v>10.472000122070312</v>
      </c>
      <c r="BF128" s="103"/>
      <c r="BG128" s="104"/>
      <c r="BH128" s="102">
        <v>10.435000419616699</v>
      </c>
      <c r="BI128" s="103"/>
      <c r="BJ128" s="104"/>
      <c r="BK128" s="102">
        <v>10.375999450683594</v>
      </c>
      <c r="BL128" s="103"/>
      <c r="BM128" s="104"/>
      <c r="BN128" s="102">
        <v>10.364999771118164</v>
      </c>
      <c r="BO128" s="103"/>
      <c r="BP128" s="104"/>
      <c r="BQ128" s="102">
        <v>10.298999786376953</v>
      </c>
      <c r="BR128" s="103"/>
      <c r="BS128" s="104"/>
      <c r="BT128" s="102">
        <v>10.415999412536621</v>
      </c>
      <c r="BU128" s="103"/>
      <c r="BV128" s="104"/>
      <c r="BW128" s="102">
        <v>10.457999229431152</v>
      </c>
      <c r="BX128" s="103"/>
      <c r="BY128" s="104"/>
    </row>
    <row r="129" spans="1:77" x14ac:dyDescent="0.2">
      <c r="A129" s="17" t="s">
        <v>122</v>
      </c>
      <c r="B129" s="17" t="s">
        <v>70</v>
      </c>
      <c r="C129" s="17" t="s">
        <v>99</v>
      </c>
      <c r="D129" s="17" t="s">
        <v>74</v>
      </c>
      <c r="E129" s="13">
        <v>10</v>
      </c>
      <c r="F129" s="12">
        <v>2.5999999999999999E-2</v>
      </c>
      <c r="G129" s="12">
        <v>3.5000000000000003E-2</v>
      </c>
      <c r="H129" s="12">
        <v>2.5172736574847536</v>
      </c>
      <c r="I129" s="12">
        <v>2.52E-2</v>
      </c>
      <c r="J129" s="12">
        <v>3.5200000000000002E-2</v>
      </c>
      <c r="K129" s="12">
        <v>2.4021015430616814</v>
      </c>
      <c r="L129" s="12">
        <v>2.46E-2</v>
      </c>
      <c r="M129" s="12">
        <v>3.1800000000000002E-2</v>
      </c>
      <c r="N129" s="12">
        <v>2.2610623703186383</v>
      </c>
      <c r="O129" s="12">
        <v>2.2600000000000002E-2</v>
      </c>
      <c r="P129" s="12">
        <v>3.0400000000000003E-2</v>
      </c>
      <c r="Q129" s="12">
        <v>2.1388970632829749</v>
      </c>
      <c r="R129" s="12">
        <v>2.12E-2</v>
      </c>
      <c r="S129" s="12">
        <v>2.8400000000000002E-2</v>
      </c>
      <c r="T129" s="12">
        <v>1.9999360549087919</v>
      </c>
      <c r="U129" s="38">
        <v>2.2400000000000003E-2</v>
      </c>
      <c r="V129" s="38">
        <v>2.7400000000000001E-2</v>
      </c>
      <c r="W129" s="38">
        <v>2.0012712831508606</v>
      </c>
      <c r="X129" s="38">
        <v>2.46E-2</v>
      </c>
      <c r="Y129" s="38">
        <v>2.8799999999999999E-2</v>
      </c>
      <c r="Z129" s="38">
        <v>2.1120131669800704</v>
      </c>
      <c r="AA129" s="38">
        <v>4.5800000000000007E-2</v>
      </c>
      <c r="AB129" s="38">
        <v>3.4000000000000002E-2</v>
      </c>
      <c r="AC129" s="38">
        <v>3.1418102486208084</v>
      </c>
      <c r="AD129" s="38">
        <v>4.4600000000000001E-2</v>
      </c>
      <c r="AE129" s="38">
        <v>3.8200000000000005E-2</v>
      </c>
      <c r="AF129" s="38">
        <v>3.2587259239526776</v>
      </c>
      <c r="AG129" s="38">
        <v>4.3800000000000006E-2</v>
      </c>
      <c r="AH129" s="38">
        <v>3.5200000000000002E-2</v>
      </c>
      <c r="AI129" s="38">
        <v>3.1095710589600394</v>
      </c>
      <c r="AJ129" s="38">
        <v>3.7999999999999999E-2</v>
      </c>
      <c r="AK129" s="38">
        <v>3.4000000000000002E-2</v>
      </c>
      <c r="AL129" s="38">
        <v>2.8198471332389312</v>
      </c>
      <c r="AM129" s="38">
        <v>3.6400000000000002E-2</v>
      </c>
      <c r="AN129" s="38">
        <v>3.7200000000000004E-2</v>
      </c>
      <c r="AO129" s="38">
        <v>2.8826601817042969</v>
      </c>
      <c r="AP129" s="38">
        <v>0.04</v>
      </c>
      <c r="AQ129" s="38">
        <v>3.7999999999999999E-2</v>
      </c>
      <c r="AR129" s="38">
        <v>3.0178905540658501</v>
      </c>
      <c r="AS129" s="38">
        <v>3.6800000000000006E-2</v>
      </c>
      <c r="AT129" s="38">
        <v>3.5200000000000002E-2</v>
      </c>
      <c r="AU129" s="38">
        <v>2.8379473686601395</v>
      </c>
      <c r="AV129" s="38">
        <v>3.5400000000000001E-2</v>
      </c>
      <c r="AW129" s="38">
        <v>3.6800000000000006E-2</v>
      </c>
      <c r="AX129" s="38">
        <v>2.8214246683211188</v>
      </c>
      <c r="AY129" s="38">
        <v>3.3399999999999999E-2</v>
      </c>
      <c r="AZ129" s="38">
        <v>3.5999999999999997E-2</v>
      </c>
      <c r="BA129" s="38">
        <v>2.7219958689873391</v>
      </c>
      <c r="BB129" s="38">
        <v>3.4000000000000002E-2</v>
      </c>
      <c r="BC129" s="38">
        <v>3.56E-2</v>
      </c>
      <c r="BD129" s="38">
        <v>2.7310066839425939</v>
      </c>
      <c r="BE129" s="38">
        <v>3.8800000000000001E-2</v>
      </c>
      <c r="BF129" s="38">
        <v>3.6999999999999998E-2</v>
      </c>
      <c r="BG129" s="38">
        <v>2.9558769979029278</v>
      </c>
      <c r="BH129" s="38">
        <v>5.2800000000000007E-2</v>
      </c>
      <c r="BI129" s="38">
        <v>3.9600000000000003E-2</v>
      </c>
      <c r="BJ129" s="38">
        <v>3.6516642294409212</v>
      </c>
      <c r="BK129" s="38">
        <v>4.5600000000000002E-2</v>
      </c>
      <c r="BL129" s="38">
        <v>4.02E-2</v>
      </c>
      <c r="BM129" s="38">
        <v>3.3825183382416002</v>
      </c>
      <c r="BN129" s="38">
        <v>4.1000000000000002E-2</v>
      </c>
      <c r="BO129" s="38">
        <v>3.5800000000000005E-2</v>
      </c>
      <c r="BP129" s="38">
        <v>3.0318626078378528</v>
      </c>
      <c r="BQ129" s="38">
        <v>3.56E-2</v>
      </c>
      <c r="BR129" s="38">
        <v>3.56E-2</v>
      </c>
      <c r="BS129" s="38">
        <v>2.8223399246474319</v>
      </c>
      <c r="BT129" s="38">
        <v>3.3600000000000005E-2</v>
      </c>
      <c r="BU129" s="38">
        <v>3.4599999999999999E-2</v>
      </c>
      <c r="BV129" s="38">
        <v>2.6733417666981758</v>
      </c>
      <c r="BW129" s="38">
        <v>3.7600000000000001E-2</v>
      </c>
      <c r="BX129" s="38">
        <v>3.4599999999999999E-2</v>
      </c>
      <c r="BY129" s="38">
        <v>2.8208990830024692</v>
      </c>
    </row>
    <row r="130" spans="1:77" x14ac:dyDescent="0.2">
      <c r="A130" s="17" t="s">
        <v>122</v>
      </c>
      <c r="B130" s="17" t="s">
        <v>70</v>
      </c>
      <c r="C130" s="17" t="s">
        <v>99</v>
      </c>
      <c r="D130" s="17" t="s">
        <v>75</v>
      </c>
      <c r="E130" s="17" t="s">
        <v>110</v>
      </c>
      <c r="F130" s="44"/>
      <c r="G130" s="45"/>
      <c r="H130" s="46"/>
      <c r="I130" s="44"/>
      <c r="J130" s="45"/>
      <c r="K130" s="46"/>
      <c r="L130" s="44"/>
      <c r="M130" s="45"/>
      <c r="N130" s="46"/>
      <c r="O130" s="44"/>
      <c r="P130" s="45"/>
      <c r="Q130" s="46"/>
      <c r="R130" s="44"/>
      <c r="S130" s="45"/>
      <c r="T130" s="46"/>
      <c r="U130" s="44"/>
      <c r="V130" s="45"/>
      <c r="W130" s="46"/>
      <c r="X130" s="44"/>
      <c r="Y130" s="45"/>
      <c r="Z130" s="46"/>
      <c r="AA130" s="44"/>
      <c r="AB130" s="45"/>
      <c r="AC130" s="46"/>
      <c r="AD130" s="44"/>
      <c r="AE130" s="45"/>
      <c r="AF130" s="46"/>
      <c r="AG130" s="44"/>
      <c r="AH130" s="45"/>
      <c r="AI130" s="46"/>
      <c r="AJ130" s="44"/>
      <c r="AK130" s="45"/>
      <c r="AL130" s="46"/>
      <c r="AM130" s="44"/>
      <c r="AN130" s="45"/>
      <c r="AO130" s="46"/>
      <c r="AP130" s="44"/>
      <c r="AQ130" s="45"/>
      <c r="AR130" s="46"/>
      <c r="AS130" s="44"/>
      <c r="AT130" s="45"/>
      <c r="AU130" s="46"/>
      <c r="AV130" s="44"/>
      <c r="AW130" s="45"/>
      <c r="AX130" s="46"/>
      <c r="AY130" s="44"/>
      <c r="AZ130" s="45"/>
      <c r="BA130" s="46"/>
      <c r="BB130" s="44"/>
      <c r="BC130" s="45"/>
      <c r="BD130" s="46"/>
      <c r="BE130" s="44"/>
      <c r="BF130" s="45"/>
      <c r="BG130" s="46"/>
      <c r="BH130" s="44"/>
      <c r="BI130" s="45"/>
      <c r="BJ130" s="46"/>
      <c r="BK130" s="44"/>
      <c r="BL130" s="45"/>
      <c r="BM130" s="46"/>
      <c r="BN130" s="44"/>
      <c r="BO130" s="45"/>
      <c r="BP130" s="46"/>
      <c r="BQ130" s="44"/>
      <c r="BR130" s="45"/>
      <c r="BS130" s="46"/>
      <c r="BT130" s="44"/>
      <c r="BU130" s="45"/>
      <c r="BV130" s="46"/>
      <c r="BW130" s="44"/>
      <c r="BX130" s="45"/>
      <c r="BY130" s="46"/>
    </row>
    <row r="131" spans="1:77" x14ac:dyDescent="0.2">
      <c r="A131" s="17" t="s">
        <v>123</v>
      </c>
      <c r="B131" s="17" t="s">
        <v>91</v>
      </c>
      <c r="C131" s="13" t="s">
        <v>64</v>
      </c>
      <c r="D131" s="17" t="s">
        <v>65</v>
      </c>
      <c r="E131" s="13">
        <v>35</v>
      </c>
      <c r="F131" s="108" t="s">
        <v>146</v>
      </c>
      <c r="G131" s="45"/>
      <c r="H131" s="46"/>
      <c r="I131" s="108" t="s">
        <v>146</v>
      </c>
      <c r="J131" s="109"/>
      <c r="K131" s="110"/>
      <c r="L131" s="108" t="s">
        <v>146</v>
      </c>
      <c r="M131" s="45"/>
      <c r="N131" s="46"/>
      <c r="O131" s="108" t="s">
        <v>146</v>
      </c>
      <c r="P131" s="45"/>
      <c r="Q131" s="46"/>
      <c r="R131" s="108" t="s">
        <v>146</v>
      </c>
      <c r="S131" s="45"/>
      <c r="T131" s="46"/>
      <c r="U131" s="108" t="s">
        <v>146</v>
      </c>
      <c r="V131" s="45"/>
      <c r="W131" s="46"/>
      <c r="X131" s="108" t="s">
        <v>146</v>
      </c>
      <c r="Y131" s="45"/>
      <c r="Z131" s="46"/>
      <c r="AA131" s="108" t="s">
        <v>146</v>
      </c>
      <c r="AB131" s="45"/>
      <c r="AC131" s="46"/>
      <c r="AD131" s="108" t="s">
        <v>146</v>
      </c>
      <c r="AE131" s="45"/>
      <c r="AF131" s="46"/>
      <c r="AG131" s="108" t="s">
        <v>146</v>
      </c>
      <c r="AH131" s="45"/>
      <c r="AI131" s="46"/>
      <c r="AJ131" s="108" t="s">
        <v>146</v>
      </c>
      <c r="AK131" s="45"/>
      <c r="AL131" s="46"/>
      <c r="AM131" s="108" t="s">
        <v>146</v>
      </c>
      <c r="AN131" s="45"/>
      <c r="AO131" s="46"/>
      <c r="AP131" s="108" t="s">
        <v>146</v>
      </c>
      <c r="AQ131" s="45"/>
      <c r="AR131" s="46"/>
      <c r="AS131" s="108" t="s">
        <v>146</v>
      </c>
      <c r="AT131" s="45"/>
      <c r="AU131" s="46"/>
      <c r="AV131" s="108" t="s">
        <v>146</v>
      </c>
      <c r="AW131" s="45"/>
      <c r="AX131" s="46"/>
      <c r="AY131" s="108" t="s">
        <v>146</v>
      </c>
      <c r="AZ131" s="45"/>
      <c r="BA131" s="46"/>
      <c r="BB131" s="108" t="s">
        <v>146</v>
      </c>
      <c r="BC131" s="45"/>
      <c r="BD131" s="46"/>
      <c r="BE131" s="108" t="s">
        <v>146</v>
      </c>
      <c r="BF131" s="45"/>
      <c r="BG131" s="46"/>
      <c r="BH131" s="108" t="s">
        <v>146</v>
      </c>
      <c r="BI131" s="45"/>
      <c r="BJ131" s="46"/>
      <c r="BK131" s="108" t="s">
        <v>146</v>
      </c>
      <c r="BL131" s="45"/>
      <c r="BM131" s="46"/>
      <c r="BN131" s="108" t="s">
        <v>146</v>
      </c>
      <c r="BO131" s="45"/>
      <c r="BP131" s="46"/>
      <c r="BQ131" s="108" t="s">
        <v>146</v>
      </c>
      <c r="BR131" s="45"/>
      <c r="BS131" s="46"/>
      <c r="BT131" s="108" t="s">
        <v>146</v>
      </c>
      <c r="BU131" s="45"/>
      <c r="BV131" s="46"/>
      <c r="BW131" s="108" t="s">
        <v>146</v>
      </c>
      <c r="BX131" s="45"/>
      <c r="BY131" s="46"/>
    </row>
    <row r="132" spans="1:77" x14ac:dyDescent="0.2">
      <c r="A132" s="17" t="s">
        <v>123</v>
      </c>
      <c r="B132" s="17" t="s">
        <v>93</v>
      </c>
      <c r="C132" s="13" t="s">
        <v>64</v>
      </c>
      <c r="D132" s="17" t="s">
        <v>65</v>
      </c>
      <c r="E132" s="13">
        <v>10</v>
      </c>
      <c r="F132" s="41">
        <v>10.199999999999999</v>
      </c>
      <c r="G132" s="42"/>
      <c r="H132" s="43"/>
      <c r="I132" s="102">
        <v>10.52500057220459</v>
      </c>
      <c r="J132" s="103"/>
      <c r="K132" s="104"/>
      <c r="L132" s="102">
        <v>10.350000381469727</v>
      </c>
      <c r="M132" s="103"/>
      <c r="N132" s="104"/>
      <c r="O132" s="102">
        <v>10.300000190734863</v>
      </c>
      <c r="P132" s="103"/>
      <c r="Q132" s="104"/>
      <c r="R132" s="102">
        <v>10.225000381469727</v>
      </c>
      <c r="S132" s="103"/>
      <c r="T132" s="104"/>
      <c r="U132" s="102">
        <v>10.175000190734863</v>
      </c>
      <c r="V132" s="103"/>
      <c r="W132" s="104"/>
      <c r="X132" s="102">
        <v>10.27500057220459</v>
      </c>
      <c r="Y132" s="103"/>
      <c r="Z132" s="104"/>
      <c r="AA132" s="102">
        <v>10.449999809265137</v>
      </c>
      <c r="AB132" s="103"/>
      <c r="AC132" s="104"/>
      <c r="AD132" s="102">
        <v>10.475000381469727</v>
      </c>
      <c r="AE132" s="103"/>
      <c r="AF132" s="104"/>
      <c r="AG132" s="102">
        <v>10.225000381469727</v>
      </c>
      <c r="AH132" s="103"/>
      <c r="AI132" s="104"/>
      <c r="AJ132" s="102">
        <v>10.324999809265137</v>
      </c>
      <c r="AK132" s="103"/>
      <c r="AL132" s="104"/>
      <c r="AM132" s="102">
        <v>10.199999809265137</v>
      </c>
      <c r="AN132" s="103"/>
      <c r="AO132" s="104"/>
      <c r="AP132" s="102">
        <v>10.350000381469727</v>
      </c>
      <c r="AQ132" s="103"/>
      <c r="AR132" s="104"/>
      <c r="AS132" s="102">
        <v>10.375</v>
      </c>
      <c r="AT132" s="103"/>
      <c r="AU132" s="104"/>
      <c r="AV132" s="102">
        <v>10.225000381469727</v>
      </c>
      <c r="AW132" s="103"/>
      <c r="AX132" s="104"/>
      <c r="AY132" s="102">
        <v>10.175000190734863</v>
      </c>
      <c r="AZ132" s="103"/>
      <c r="BA132" s="104"/>
      <c r="BB132" s="102">
        <v>10.225000381469727</v>
      </c>
      <c r="BC132" s="103"/>
      <c r="BD132" s="104"/>
      <c r="BE132" s="102">
        <v>10.350000381469727</v>
      </c>
      <c r="BF132" s="103"/>
      <c r="BG132" s="104"/>
      <c r="BH132" s="102">
        <v>10.27500057220459</v>
      </c>
      <c r="BI132" s="103"/>
      <c r="BJ132" s="104"/>
      <c r="BK132" s="102">
        <v>10.5</v>
      </c>
      <c r="BL132" s="103"/>
      <c r="BM132" s="104"/>
      <c r="BN132" s="102">
        <v>10.449999809265137</v>
      </c>
      <c r="BO132" s="103"/>
      <c r="BP132" s="104"/>
      <c r="BQ132" s="102">
        <v>10.324999809265137</v>
      </c>
      <c r="BR132" s="103"/>
      <c r="BS132" s="104"/>
      <c r="BT132" s="102">
        <v>10.5</v>
      </c>
      <c r="BU132" s="103"/>
      <c r="BV132" s="104"/>
      <c r="BW132" s="102">
        <v>10.550000190734863</v>
      </c>
      <c r="BX132" s="103"/>
      <c r="BY132" s="104"/>
    </row>
    <row r="133" spans="1:77" x14ac:dyDescent="0.2">
      <c r="A133" s="17" t="s">
        <v>123</v>
      </c>
      <c r="B133" s="17" t="s">
        <v>94</v>
      </c>
      <c r="C133" s="13" t="s">
        <v>64</v>
      </c>
      <c r="D133" s="17" t="s">
        <v>65</v>
      </c>
      <c r="E133" s="13">
        <v>10</v>
      </c>
      <c r="F133" s="102">
        <v>10.5749</v>
      </c>
      <c r="G133" s="103"/>
      <c r="H133" s="104"/>
      <c r="I133" s="102">
        <v>10.625</v>
      </c>
      <c r="J133" s="103"/>
      <c r="K133" s="104"/>
      <c r="L133" s="102">
        <v>10.449999809265137</v>
      </c>
      <c r="M133" s="103"/>
      <c r="N133" s="104"/>
      <c r="O133" s="102">
        <v>10.475000381469727</v>
      </c>
      <c r="P133" s="103"/>
      <c r="Q133" s="104"/>
      <c r="R133" s="102">
        <v>10.40000057220459</v>
      </c>
      <c r="S133" s="103"/>
      <c r="T133" s="104"/>
      <c r="U133" s="102">
        <v>10.324999809265137</v>
      </c>
      <c r="V133" s="103"/>
      <c r="W133" s="104"/>
      <c r="X133" s="102">
        <v>10.375</v>
      </c>
      <c r="Y133" s="103"/>
      <c r="Z133" s="104"/>
      <c r="AA133" s="102">
        <v>10.5</v>
      </c>
      <c r="AB133" s="103"/>
      <c r="AC133" s="104"/>
      <c r="AD133" s="102">
        <v>10.52500057220459</v>
      </c>
      <c r="AE133" s="103"/>
      <c r="AF133" s="104"/>
      <c r="AG133" s="102">
        <v>10.27500057220459</v>
      </c>
      <c r="AH133" s="103"/>
      <c r="AI133" s="104"/>
      <c r="AJ133" s="102">
        <v>10.350000381469727</v>
      </c>
      <c r="AK133" s="103"/>
      <c r="AL133" s="104"/>
      <c r="AM133" s="102">
        <v>10.27500057220459</v>
      </c>
      <c r="AN133" s="103"/>
      <c r="AO133" s="104"/>
      <c r="AP133" s="102">
        <v>10.449999809265137</v>
      </c>
      <c r="AQ133" s="103"/>
      <c r="AR133" s="104"/>
      <c r="AS133" s="102">
        <v>10.475000381469727</v>
      </c>
      <c r="AT133" s="103"/>
      <c r="AU133" s="104"/>
      <c r="AV133" s="102">
        <v>10.27500057220459</v>
      </c>
      <c r="AW133" s="103"/>
      <c r="AX133" s="104"/>
      <c r="AY133" s="102">
        <v>10.27500057220459</v>
      </c>
      <c r="AZ133" s="103"/>
      <c r="BA133" s="104"/>
      <c r="BB133" s="102">
        <v>10.27500057220459</v>
      </c>
      <c r="BC133" s="103"/>
      <c r="BD133" s="104"/>
      <c r="BE133" s="102">
        <v>10.449999809265137</v>
      </c>
      <c r="BF133" s="103"/>
      <c r="BG133" s="104"/>
      <c r="BH133" s="102">
        <v>10.324999809265137</v>
      </c>
      <c r="BI133" s="103"/>
      <c r="BJ133" s="104"/>
      <c r="BK133" s="102">
        <v>10.52500057220459</v>
      </c>
      <c r="BL133" s="103"/>
      <c r="BM133" s="104"/>
      <c r="BN133" s="102">
        <v>10.5</v>
      </c>
      <c r="BO133" s="103"/>
      <c r="BP133" s="104"/>
      <c r="BQ133" s="102">
        <v>10.5</v>
      </c>
      <c r="BR133" s="103"/>
      <c r="BS133" s="104"/>
      <c r="BT133" s="102">
        <v>10.600000381469727</v>
      </c>
      <c r="BU133" s="103"/>
      <c r="BV133" s="104"/>
      <c r="BW133" s="102">
        <v>10.625</v>
      </c>
      <c r="BX133" s="103"/>
      <c r="BY133" s="104"/>
    </row>
    <row r="134" spans="1:77" x14ac:dyDescent="0.2">
      <c r="A134" s="17" t="s">
        <v>123</v>
      </c>
      <c r="B134" s="17" t="s">
        <v>70</v>
      </c>
      <c r="C134" s="17" t="s">
        <v>179</v>
      </c>
      <c r="D134" s="17" t="s">
        <v>73</v>
      </c>
      <c r="E134" s="13">
        <v>35</v>
      </c>
      <c r="F134" s="12">
        <v>0</v>
      </c>
      <c r="G134" s="12">
        <v>0</v>
      </c>
      <c r="H134" s="12"/>
      <c r="I134" s="12">
        <v>0</v>
      </c>
      <c r="J134" s="12">
        <v>0</v>
      </c>
      <c r="K134" s="12"/>
      <c r="L134" s="12">
        <v>0</v>
      </c>
      <c r="M134" s="12">
        <v>0</v>
      </c>
      <c r="N134" s="12"/>
      <c r="O134" s="12">
        <v>0</v>
      </c>
      <c r="P134" s="12">
        <v>0</v>
      </c>
      <c r="Q134" s="12"/>
      <c r="R134" s="12">
        <v>0</v>
      </c>
      <c r="S134" s="12">
        <v>0</v>
      </c>
      <c r="T134" s="12"/>
      <c r="U134" s="38">
        <v>0</v>
      </c>
      <c r="V134" s="38">
        <v>0</v>
      </c>
      <c r="W134" s="38"/>
      <c r="X134" s="38">
        <v>0</v>
      </c>
      <c r="Y134" s="38">
        <v>0</v>
      </c>
      <c r="Z134" s="38"/>
      <c r="AA134" s="38">
        <v>0</v>
      </c>
      <c r="AB134" s="38">
        <v>0</v>
      </c>
      <c r="AC134" s="38"/>
      <c r="AD134" s="38">
        <v>0</v>
      </c>
      <c r="AE134" s="38">
        <v>0</v>
      </c>
      <c r="AF134" s="38"/>
      <c r="AG134" s="38">
        <v>0</v>
      </c>
      <c r="AH134" s="38">
        <v>0</v>
      </c>
      <c r="AI134" s="38"/>
      <c r="AJ134" s="38">
        <v>0</v>
      </c>
      <c r="AK134" s="38">
        <v>0</v>
      </c>
      <c r="AL134" s="38"/>
      <c r="AM134" s="38">
        <v>0</v>
      </c>
      <c r="AN134" s="38">
        <v>0</v>
      </c>
      <c r="AO134" s="38"/>
      <c r="AP134" s="38">
        <v>0</v>
      </c>
      <c r="AQ134" s="38">
        <v>0</v>
      </c>
      <c r="AR134" s="38"/>
      <c r="AS134" s="38">
        <v>0</v>
      </c>
      <c r="AT134" s="38">
        <v>0</v>
      </c>
      <c r="AU134" s="38"/>
      <c r="AV134" s="38">
        <v>0</v>
      </c>
      <c r="AW134" s="38">
        <v>0</v>
      </c>
      <c r="AX134" s="38"/>
      <c r="AY134" s="38">
        <v>0</v>
      </c>
      <c r="AZ134" s="38">
        <v>0</v>
      </c>
      <c r="BA134" s="38"/>
      <c r="BB134" s="38">
        <v>0</v>
      </c>
      <c r="BC134" s="38">
        <v>0</v>
      </c>
      <c r="BD134" s="38"/>
      <c r="BE134" s="38">
        <v>0</v>
      </c>
      <c r="BF134" s="38">
        <v>0</v>
      </c>
      <c r="BG134" s="38"/>
      <c r="BH134" s="38">
        <v>0</v>
      </c>
      <c r="BI134" s="38">
        <v>0</v>
      </c>
      <c r="BJ134" s="38"/>
      <c r="BK134" s="38">
        <v>0</v>
      </c>
      <c r="BL134" s="38">
        <v>0</v>
      </c>
      <c r="BM134" s="38"/>
      <c r="BN134" s="38">
        <v>0</v>
      </c>
      <c r="BO134" s="38">
        <v>0</v>
      </c>
      <c r="BP134" s="38"/>
      <c r="BQ134" s="38">
        <v>0</v>
      </c>
      <c r="BR134" s="38">
        <v>0</v>
      </c>
      <c r="BS134" s="38"/>
      <c r="BT134" s="38">
        <v>0</v>
      </c>
      <c r="BU134" s="38">
        <v>0</v>
      </c>
      <c r="BV134" s="38"/>
      <c r="BW134" s="38">
        <v>0</v>
      </c>
      <c r="BX134" s="38">
        <v>0</v>
      </c>
      <c r="BY134" s="38"/>
    </row>
    <row r="135" spans="1:77" x14ac:dyDescent="0.2">
      <c r="A135" s="17" t="s">
        <v>123</v>
      </c>
      <c r="B135" s="17" t="s">
        <v>70</v>
      </c>
      <c r="C135" s="17" t="s">
        <v>179</v>
      </c>
      <c r="D135" s="17" t="s">
        <v>74</v>
      </c>
      <c r="E135" s="13">
        <v>10</v>
      </c>
      <c r="F135" s="12">
        <v>0</v>
      </c>
      <c r="G135" s="12">
        <v>0</v>
      </c>
      <c r="H135" s="12">
        <v>0</v>
      </c>
      <c r="I135" s="12">
        <v>0</v>
      </c>
      <c r="J135" s="12">
        <v>0</v>
      </c>
      <c r="K135" s="12"/>
      <c r="L135" s="12">
        <v>0</v>
      </c>
      <c r="M135" s="12">
        <v>0</v>
      </c>
      <c r="N135" s="12"/>
      <c r="O135" s="12">
        <v>0</v>
      </c>
      <c r="P135" s="12">
        <v>0</v>
      </c>
      <c r="Q135" s="12"/>
      <c r="R135" s="12">
        <v>0</v>
      </c>
      <c r="S135" s="12">
        <v>0</v>
      </c>
      <c r="T135" s="12"/>
      <c r="U135" s="38">
        <v>0</v>
      </c>
      <c r="V135" s="38">
        <v>0</v>
      </c>
      <c r="W135" s="38"/>
      <c r="X135" s="38">
        <v>0</v>
      </c>
      <c r="Y135" s="38">
        <v>0</v>
      </c>
      <c r="Z135" s="38"/>
      <c r="AA135" s="38">
        <v>0</v>
      </c>
      <c r="AB135" s="38">
        <v>0</v>
      </c>
      <c r="AC135" s="38"/>
      <c r="AD135" s="38">
        <v>0</v>
      </c>
      <c r="AE135" s="38">
        <v>0</v>
      </c>
      <c r="AF135" s="38"/>
      <c r="AG135" s="38">
        <v>0</v>
      </c>
      <c r="AH135" s="38">
        <v>0</v>
      </c>
      <c r="AI135" s="38"/>
      <c r="AJ135" s="38">
        <v>0</v>
      </c>
      <c r="AK135" s="38">
        <v>0</v>
      </c>
      <c r="AL135" s="38"/>
      <c r="AM135" s="38">
        <v>0</v>
      </c>
      <c r="AN135" s="38">
        <v>0</v>
      </c>
      <c r="AO135" s="38"/>
      <c r="AP135" s="38">
        <v>0</v>
      </c>
      <c r="AQ135" s="38">
        <v>0</v>
      </c>
      <c r="AR135" s="38"/>
      <c r="AS135" s="38">
        <v>0</v>
      </c>
      <c r="AT135" s="38">
        <v>0</v>
      </c>
      <c r="AU135" s="38"/>
      <c r="AV135" s="38">
        <v>0</v>
      </c>
      <c r="AW135" s="38">
        <v>0</v>
      </c>
      <c r="AX135" s="38"/>
      <c r="AY135" s="38">
        <v>0</v>
      </c>
      <c r="AZ135" s="38">
        <v>0</v>
      </c>
      <c r="BA135" s="38"/>
      <c r="BB135" s="38">
        <v>0</v>
      </c>
      <c r="BC135" s="38">
        <v>0</v>
      </c>
      <c r="BD135" s="38"/>
      <c r="BE135" s="38">
        <v>0</v>
      </c>
      <c r="BF135" s="38">
        <v>0</v>
      </c>
      <c r="BG135" s="38"/>
      <c r="BH135" s="38">
        <v>0</v>
      </c>
      <c r="BI135" s="38">
        <v>0</v>
      </c>
      <c r="BJ135" s="38"/>
      <c r="BK135" s="38">
        <v>0</v>
      </c>
      <c r="BL135" s="38">
        <v>0</v>
      </c>
      <c r="BM135" s="38"/>
      <c r="BN135" s="38">
        <v>0</v>
      </c>
      <c r="BO135" s="38">
        <v>0</v>
      </c>
      <c r="BP135" s="38"/>
      <c r="BQ135" s="38">
        <v>0</v>
      </c>
      <c r="BR135" s="38">
        <v>0</v>
      </c>
      <c r="BS135" s="38"/>
      <c r="BT135" s="38">
        <v>0</v>
      </c>
      <c r="BU135" s="38">
        <v>0</v>
      </c>
      <c r="BV135" s="38"/>
      <c r="BW135" s="38">
        <v>0</v>
      </c>
      <c r="BX135" s="38">
        <v>0</v>
      </c>
      <c r="BY135" s="38"/>
    </row>
    <row r="136" spans="1:77" x14ac:dyDescent="0.2">
      <c r="A136" s="17" t="s">
        <v>123</v>
      </c>
      <c r="B136" s="17" t="s">
        <v>88</v>
      </c>
      <c r="C136" s="17" t="s">
        <v>179</v>
      </c>
      <c r="D136" s="17" t="s">
        <v>73</v>
      </c>
      <c r="E136" s="13">
        <v>35</v>
      </c>
      <c r="F136" s="12">
        <v>0.51400000000000001</v>
      </c>
      <c r="G136" s="12">
        <v>0.38</v>
      </c>
      <c r="H136" s="12"/>
      <c r="I136" s="12">
        <v>0.50242500000000001</v>
      </c>
      <c r="J136" s="12">
        <v>0.38692500000000002</v>
      </c>
      <c r="K136" s="12"/>
      <c r="L136" s="12">
        <v>0.46515000000000001</v>
      </c>
      <c r="M136" s="12">
        <v>0.3528</v>
      </c>
      <c r="N136" s="12"/>
      <c r="O136" s="12">
        <v>0.45990000000000003</v>
      </c>
      <c r="P136" s="12">
        <v>0.33442500000000003</v>
      </c>
      <c r="Q136" s="12"/>
      <c r="R136" s="12">
        <v>0.43890000000000001</v>
      </c>
      <c r="S136" s="12">
        <v>0.31762499999999999</v>
      </c>
      <c r="T136" s="12"/>
      <c r="U136" s="38">
        <v>0.44992500000000002</v>
      </c>
      <c r="V136" s="38">
        <v>0.30082500000000001</v>
      </c>
      <c r="W136" s="38"/>
      <c r="X136" s="38">
        <v>0.49560000000000004</v>
      </c>
      <c r="Y136" s="38">
        <v>0.30869999999999997</v>
      </c>
      <c r="Z136" s="38"/>
      <c r="AA136" s="38">
        <v>0.55230000000000001</v>
      </c>
      <c r="AB136" s="38">
        <v>0.32287500000000002</v>
      </c>
      <c r="AC136" s="38"/>
      <c r="AD136" s="38">
        <v>0.58852499999999996</v>
      </c>
      <c r="AE136" s="38">
        <v>0.33337499999999998</v>
      </c>
      <c r="AF136" s="38"/>
      <c r="AG136" s="38">
        <v>0.65152500000000002</v>
      </c>
      <c r="AH136" s="38">
        <v>0.35542499999999999</v>
      </c>
      <c r="AI136" s="38"/>
      <c r="AJ136" s="38">
        <v>0.67410000000000003</v>
      </c>
      <c r="AK136" s="38">
        <v>0.364875</v>
      </c>
      <c r="AL136" s="38"/>
      <c r="AM136" s="38">
        <v>0.58642500000000009</v>
      </c>
      <c r="AN136" s="38">
        <v>0.35175000000000001</v>
      </c>
      <c r="AO136" s="38"/>
      <c r="AP136" s="38">
        <v>0.62475000000000003</v>
      </c>
      <c r="AQ136" s="38">
        <v>0.37169999999999997</v>
      </c>
      <c r="AR136" s="38"/>
      <c r="AS136" s="38">
        <v>0.59850000000000003</v>
      </c>
      <c r="AT136" s="38">
        <v>0.38167499999999999</v>
      </c>
      <c r="AU136" s="38"/>
      <c r="AV136" s="38">
        <v>0.64837500000000003</v>
      </c>
      <c r="AW136" s="38">
        <v>0.377475</v>
      </c>
      <c r="AX136" s="38"/>
      <c r="AY136" s="38">
        <v>0.61424999999999996</v>
      </c>
      <c r="AZ136" s="38">
        <v>0.365925</v>
      </c>
      <c r="BA136" s="38"/>
      <c r="BB136" s="38">
        <v>0.58747499999999997</v>
      </c>
      <c r="BC136" s="38">
        <v>0.36225000000000002</v>
      </c>
      <c r="BD136" s="38"/>
      <c r="BE136" s="38">
        <v>0.59325000000000006</v>
      </c>
      <c r="BF136" s="38">
        <v>0.37065000000000003</v>
      </c>
      <c r="BG136" s="38"/>
      <c r="BH136" s="38">
        <v>0.60480000000000012</v>
      </c>
      <c r="BI136" s="38">
        <v>0.36382500000000007</v>
      </c>
      <c r="BJ136" s="38"/>
      <c r="BK136" s="38">
        <v>0.60847499999999999</v>
      </c>
      <c r="BL136" s="38">
        <v>0.37432500000000002</v>
      </c>
      <c r="BM136" s="38"/>
      <c r="BN136" s="38">
        <v>0.63945000000000007</v>
      </c>
      <c r="BO136" s="38">
        <v>0.38167499999999999</v>
      </c>
      <c r="BP136" s="38"/>
      <c r="BQ136" s="38">
        <v>0.63577499999999998</v>
      </c>
      <c r="BR136" s="38">
        <v>0.36382500000000007</v>
      </c>
      <c r="BS136" s="38"/>
      <c r="BT136" s="38">
        <v>0.64417500000000005</v>
      </c>
      <c r="BU136" s="38">
        <v>0.36330000000000001</v>
      </c>
      <c r="BV136" s="38"/>
      <c r="BW136" s="38">
        <v>0.58852499999999996</v>
      </c>
      <c r="BX136" s="38">
        <v>0.366975</v>
      </c>
      <c r="BY136" s="38"/>
    </row>
    <row r="137" spans="1:77" x14ac:dyDescent="0.2">
      <c r="A137" s="17" t="s">
        <v>123</v>
      </c>
      <c r="B137" s="17" t="s">
        <v>88</v>
      </c>
      <c r="C137" s="17" t="s">
        <v>179</v>
      </c>
      <c r="D137" s="17" t="s">
        <v>74</v>
      </c>
      <c r="E137" s="13">
        <v>10</v>
      </c>
      <c r="F137" s="12">
        <v>0.50700000000000001</v>
      </c>
      <c r="G137" s="12">
        <v>0.33</v>
      </c>
      <c r="H137" s="12">
        <v>32.949117703249208</v>
      </c>
      <c r="I137" s="12">
        <v>0.49440000000000006</v>
      </c>
      <c r="J137" s="12">
        <v>0.33679999999999999</v>
      </c>
      <c r="K137" s="12">
        <v>32.506514935688344</v>
      </c>
      <c r="L137" s="12">
        <v>0.45760000000000001</v>
      </c>
      <c r="M137" s="12">
        <v>0.30640000000000006</v>
      </c>
      <c r="N137" s="12">
        <v>30.425943842657006</v>
      </c>
      <c r="O137" s="12">
        <v>0.45240000000000002</v>
      </c>
      <c r="P137" s="12">
        <v>0.28920000000000001</v>
      </c>
      <c r="Q137" s="12">
        <v>29.59439417952553</v>
      </c>
      <c r="R137" s="12">
        <v>0.43160000000000004</v>
      </c>
      <c r="S137" s="12">
        <v>0.27360000000000001</v>
      </c>
      <c r="T137" s="12">
        <v>28.36867056504018</v>
      </c>
      <c r="U137" s="38">
        <v>0.44240000000000002</v>
      </c>
      <c r="V137" s="38">
        <v>0.25800000000000001</v>
      </c>
      <c r="W137" s="38">
        <v>28.6373854468725</v>
      </c>
      <c r="X137" s="38">
        <v>0.48840000000000006</v>
      </c>
      <c r="Y137" s="38">
        <v>0.26480000000000004</v>
      </c>
      <c r="Z137" s="38">
        <v>30.916259263588763</v>
      </c>
      <c r="AA137" s="38">
        <v>0.54520000000000002</v>
      </c>
      <c r="AB137" s="38">
        <v>0.27640000000000003</v>
      </c>
      <c r="AC137" s="38">
        <v>33.610637915748534</v>
      </c>
      <c r="AD137" s="38">
        <v>0.58080000000000009</v>
      </c>
      <c r="AE137" s="38">
        <v>0.28560000000000002</v>
      </c>
      <c r="AF137" s="38">
        <v>35.503433168133647</v>
      </c>
      <c r="AG137" s="38">
        <v>0.64480000000000004</v>
      </c>
      <c r="AH137" s="38">
        <v>0.308</v>
      </c>
      <c r="AI137" s="38">
        <v>40.152364333911024</v>
      </c>
      <c r="AJ137" s="38">
        <v>0.66680000000000006</v>
      </c>
      <c r="AK137" s="38">
        <v>0.31719999999999998</v>
      </c>
      <c r="AL137" s="38">
        <v>41.190028907001825</v>
      </c>
      <c r="AM137" s="38">
        <v>0.5796</v>
      </c>
      <c r="AN137" s="38">
        <v>0.30519999999999997</v>
      </c>
      <c r="AO137" s="38">
        <v>36.806817966559201</v>
      </c>
      <c r="AP137" s="38">
        <v>0.61720000000000008</v>
      </c>
      <c r="AQ137" s="38">
        <v>0.3236</v>
      </c>
      <c r="AR137" s="38">
        <v>38.50224370504182</v>
      </c>
      <c r="AS137" s="38">
        <v>0.59160000000000001</v>
      </c>
      <c r="AT137" s="38">
        <v>0.33240000000000003</v>
      </c>
      <c r="AU137" s="38">
        <v>37.401658645398463</v>
      </c>
      <c r="AV137" s="38">
        <v>0.64119999999999999</v>
      </c>
      <c r="AW137" s="38">
        <v>0.32919999999999999</v>
      </c>
      <c r="AX137" s="38">
        <v>40.499951877317912</v>
      </c>
      <c r="AY137" s="38">
        <v>0.60760000000000003</v>
      </c>
      <c r="AZ137" s="38">
        <v>0.31919999999999998</v>
      </c>
      <c r="BA137" s="38">
        <v>38.565465870425456</v>
      </c>
      <c r="BB137" s="38">
        <v>0.58120000000000005</v>
      </c>
      <c r="BC137" s="38">
        <v>0.31760000000000005</v>
      </c>
      <c r="BD137" s="38">
        <v>37.215436664727598</v>
      </c>
      <c r="BE137" s="38">
        <v>0.58599999999999997</v>
      </c>
      <c r="BF137" s="38">
        <v>0.32440000000000002</v>
      </c>
      <c r="BG137" s="38">
        <v>37.005638688053885</v>
      </c>
      <c r="BH137" s="38">
        <v>0.59880000000000011</v>
      </c>
      <c r="BI137" s="38">
        <v>0.316</v>
      </c>
      <c r="BJ137" s="38">
        <v>37.859936926347757</v>
      </c>
      <c r="BK137" s="38">
        <v>0.60160000000000002</v>
      </c>
      <c r="BL137" s="38">
        <v>0.3256</v>
      </c>
      <c r="BM137" s="38">
        <v>37.52419331408074</v>
      </c>
      <c r="BN137" s="38">
        <v>0.63239999999999996</v>
      </c>
      <c r="BO137" s="38">
        <v>0.33080000000000004</v>
      </c>
      <c r="BP137" s="38">
        <v>39.242964715569371</v>
      </c>
      <c r="BQ137" s="38">
        <v>0.62839999999999996</v>
      </c>
      <c r="BR137" s="38">
        <v>0.31280000000000002</v>
      </c>
      <c r="BS137" s="38">
        <v>38.597106874843448</v>
      </c>
      <c r="BT137" s="38">
        <v>0.6372000000000001</v>
      </c>
      <c r="BU137" s="38">
        <v>0.312</v>
      </c>
      <c r="BV137" s="38">
        <v>38.643479543686233</v>
      </c>
      <c r="BW137" s="38">
        <v>0.58120000000000005</v>
      </c>
      <c r="BX137" s="38">
        <v>0.316</v>
      </c>
      <c r="BY137" s="38">
        <v>35.947908075997539</v>
      </c>
    </row>
    <row r="138" spans="1:77" x14ac:dyDescent="0.2">
      <c r="A138" s="17" t="s">
        <v>124</v>
      </c>
      <c r="B138" s="17" t="s">
        <v>93</v>
      </c>
      <c r="C138" s="13" t="s">
        <v>64</v>
      </c>
      <c r="D138" s="17" t="s">
        <v>65</v>
      </c>
      <c r="E138" s="13">
        <v>10</v>
      </c>
      <c r="F138" s="41">
        <v>10.3</v>
      </c>
      <c r="G138" s="42"/>
      <c r="H138" s="43"/>
      <c r="I138" s="102">
        <v>10.392000198364258</v>
      </c>
      <c r="J138" s="103"/>
      <c r="K138" s="104"/>
      <c r="L138" s="102">
        <v>10.338000297546387</v>
      </c>
      <c r="M138" s="103"/>
      <c r="N138" s="104"/>
      <c r="O138" s="102">
        <v>10.189999580383301</v>
      </c>
      <c r="P138" s="103"/>
      <c r="Q138" s="104"/>
      <c r="R138" s="102">
        <v>10.164999961853027</v>
      </c>
      <c r="S138" s="103"/>
      <c r="T138" s="104"/>
      <c r="U138" s="102">
        <v>10.173000335693359</v>
      </c>
      <c r="V138" s="103"/>
      <c r="W138" s="104"/>
      <c r="X138" s="102">
        <v>10.182000160217285</v>
      </c>
      <c r="Y138" s="103"/>
      <c r="Z138" s="104"/>
      <c r="AA138" s="102">
        <v>10.255999565124512</v>
      </c>
      <c r="AB138" s="103"/>
      <c r="AC138" s="104"/>
      <c r="AD138" s="102">
        <v>10.211000442504883</v>
      </c>
      <c r="AE138" s="103"/>
      <c r="AF138" s="104"/>
      <c r="AG138" s="102">
        <v>10.109000205993652</v>
      </c>
      <c r="AH138" s="103"/>
      <c r="AI138" s="104"/>
      <c r="AJ138" s="102">
        <v>10.11400032043457</v>
      </c>
      <c r="AK138" s="103"/>
      <c r="AL138" s="104"/>
      <c r="AM138" s="102">
        <v>10.104999542236328</v>
      </c>
      <c r="AN138" s="103"/>
      <c r="AO138" s="104"/>
      <c r="AP138" s="102">
        <v>10.27400016784668</v>
      </c>
      <c r="AQ138" s="103"/>
      <c r="AR138" s="104"/>
      <c r="AS138" s="102">
        <v>10.151000022888184</v>
      </c>
      <c r="AT138" s="103"/>
      <c r="AU138" s="104"/>
      <c r="AV138" s="102">
        <v>10.102999687194824</v>
      </c>
      <c r="AW138" s="103"/>
      <c r="AX138" s="104"/>
      <c r="AY138" s="102">
        <v>10.111000061035156</v>
      </c>
      <c r="AZ138" s="103"/>
      <c r="BA138" s="104"/>
      <c r="BB138" s="102">
        <v>10.131999969482422</v>
      </c>
      <c r="BC138" s="103"/>
      <c r="BD138" s="104"/>
      <c r="BE138" s="102">
        <v>10.163000106811523</v>
      </c>
      <c r="BF138" s="103"/>
      <c r="BG138" s="104"/>
      <c r="BH138" s="102">
        <v>10.190999984741211</v>
      </c>
      <c r="BI138" s="103"/>
      <c r="BJ138" s="104"/>
      <c r="BK138" s="102">
        <v>10.220000267028809</v>
      </c>
      <c r="BL138" s="103"/>
      <c r="BM138" s="104"/>
      <c r="BN138" s="102">
        <v>10.300999641418457</v>
      </c>
      <c r="BO138" s="103"/>
      <c r="BP138" s="104"/>
      <c r="BQ138" s="102">
        <v>10.317999839782715</v>
      </c>
      <c r="BR138" s="103"/>
      <c r="BS138" s="104"/>
      <c r="BT138" s="102">
        <v>10.336000442504883</v>
      </c>
      <c r="BU138" s="103"/>
      <c r="BV138" s="104"/>
      <c r="BW138" s="102">
        <v>10.369000434875488</v>
      </c>
      <c r="BX138" s="103"/>
      <c r="BY138" s="104"/>
    </row>
    <row r="139" spans="1:77" x14ac:dyDescent="0.2">
      <c r="A139" s="17" t="s">
        <v>124</v>
      </c>
      <c r="B139" s="17" t="s">
        <v>94</v>
      </c>
      <c r="C139" s="13" t="s">
        <v>64</v>
      </c>
      <c r="D139" s="17" t="s">
        <v>65</v>
      </c>
      <c r="E139" s="13">
        <v>10</v>
      </c>
      <c r="F139" s="41">
        <v>10.1</v>
      </c>
      <c r="G139" s="42"/>
      <c r="H139" s="43"/>
      <c r="I139" s="102">
        <v>10.366000175476074</v>
      </c>
      <c r="J139" s="103"/>
      <c r="K139" s="104"/>
      <c r="L139" s="102">
        <v>10.309000015258789</v>
      </c>
      <c r="M139" s="103"/>
      <c r="N139" s="104"/>
      <c r="O139" s="102">
        <v>10.161999702453613</v>
      </c>
      <c r="P139" s="103"/>
      <c r="Q139" s="104"/>
      <c r="R139" s="102">
        <v>10.128000259399414</v>
      </c>
      <c r="S139" s="103"/>
      <c r="T139" s="104"/>
      <c r="U139" s="102">
        <v>10.131999969482422</v>
      </c>
      <c r="V139" s="103"/>
      <c r="W139" s="104"/>
      <c r="X139" s="102">
        <v>10.157999992370605</v>
      </c>
      <c r="Y139" s="103"/>
      <c r="Z139" s="104"/>
      <c r="AA139" s="102">
        <v>10.23900032043457</v>
      </c>
      <c r="AB139" s="103"/>
      <c r="AC139" s="104"/>
      <c r="AD139" s="102">
        <v>10.201999664306641</v>
      </c>
      <c r="AE139" s="103"/>
      <c r="AF139" s="104"/>
      <c r="AG139" s="102">
        <v>10.111000061035156</v>
      </c>
      <c r="AH139" s="103"/>
      <c r="AI139" s="104"/>
      <c r="AJ139" s="102">
        <v>10.116000175476074</v>
      </c>
      <c r="AK139" s="103"/>
      <c r="AL139" s="104"/>
      <c r="AM139" s="102">
        <v>10.093999862670898</v>
      </c>
      <c r="AN139" s="103"/>
      <c r="AO139" s="104"/>
      <c r="AP139" s="102">
        <v>10.196000099182129</v>
      </c>
      <c r="AQ139" s="103"/>
      <c r="AR139" s="104"/>
      <c r="AS139" s="102">
        <v>10.151000022888184</v>
      </c>
      <c r="AT139" s="103"/>
      <c r="AU139" s="104"/>
      <c r="AV139" s="102">
        <v>10.098999977111816</v>
      </c>
      <c r="AW139" s="103"/>
      <c r="AX139" s="104"/>
      <c r="AY139" s="102">
        <v>10.100000381469727</v>
      </c>
      <c r="AZ139" s="103"/>
      <c r="BA139" s="104"/>
      <c r="BB139" s="102">
        <v>10.128000259399414</v>
      </c>
      <c r="BC139" s="103"/>
      <c r="BD139" s="104"/>
      <c r="BE139" s="102">
        <v>10.166999816894531</v>
      </c>
      <c r="BF139" s="103"/>
      <c r="BG139" s="104"/>
      <c r="BH139" s="102">
        <v>10.178999900817871</v>
      </c>
      <c r="BI139" s="103"/>
      <c r="BJ139" s="104"/>
      <c r="BK139" s="102">
        <v>10.222999572753906</v>
      </c>
      <c r="BL139" s="103"/>
      <c r="BM139" s="104"/>
      <c r="BN139" s="102">
        <v>10.329999923706055</v>
      </c>
      <c r="BO139" s="103"/>
      <c r="BP139" s="104"/>
      <c r="BQ139" s="102">
        <v>10.293000221252441</v>
      </c>
      <c r="BR139" s="103"/>
      <c r="BS139" s="104"/>
      <c r="BT139" s="102">
        <v>10.315999984741211</v>
      </c>
      <c r="BU139" s="103"/>
      <c r="BV139" s="104"/>
      <c r="BW139" s="102">
        <v>10.347999572753906</v>
      </c>
      <c r="BX139" s="103"/>
      <c r="BY139" s="104"/>
    </row>
    <row r="140" spans="1:77" x14ac:dyDescent="0.2">
      <c r="A140" s="17" t="s">
        <v>124</v>
      </c>
      <c r="B140" s="17" t="s">
        <v>70</v>
      </c>
      <c r="C140" s="17" t="s">
        <v>179</v>
      </c>
      <c r="D140" s="17" t="s">
        <v>74</v>
      </c>
      <c r="E140" s="13">
        <v>10</v>
      </c>
      <c r="F140" s="12">
        <v>2.8000000000000001E-2</v>
      </c>
      <c r="G140" s="12">
        <v>4.0000000000000001E-3</v>
      </c>
      <c r="H140" s="12">
        <v>1.6168249127281706</v>
      </c>
      <c r="I140" s="12">
        <v>2.6400000000000003E-2</v>
      </c>
      <c r="J140" s="12">
        <v>4.4999999999999997E-3</v>
      </c>
      <c r="K140" s="12">
        <v>1.4878645433650799</v>
      </c>
      <c r="L140" s="12">
        <v>2.4E-2</v>
      </c>
      <c r="M140" s="12">
        <v>4.4999999999999997E-3</v>
      </c>
      <c r="N140" s="12">
        <v>1.3636943097416687</v>
      </c>
      <c r="O140" s="12">
        <v>2.1600000000000001E-2</v>
      </c>
      <c r="P140" s="12">
        <v>3.8999999999999998E-3</v>
      </c>
      <c r="Q140" s="12">
        <v>1.2436125122693469</v>
      </c>
      <c r="R140" s="12">
        <v>1.9199999999999998E-2</v>
      </c>
      <c r="S140" s="12">
        <v>4.4999999999999997E-3</v>
      </c>
      <c r="T140" s="12">
        <v>1.1200705517740401</v>
      </c>
      <c r="U140" s="38">
        <v>1.9199999999999998E-2</v>
      </c>
      <c r="V140" s="38">
        <v>4.4999999999999997E-3</v>
      </c>
      <c r="W140" s="38">
        <v>1.119189692357345</v>
      </c>
      <c r="X140" s="38">
        <v>1.9800000000000002E-2</v>
      </c>
      <c r="Y140" s="38">
        <v>4.7999999999999996E-3</v>
      </c>
      <c r="Z140" s="38">
        <v>1.1552398916653597</v>
      </c>
      <c r="AA140" s="38">
        <v>2.3699999999999999E-2</v>
      </c>
      <c r="AB140" s="38">
        <v>5.1000000000000004E-3</v>
      </c>
      <c r="AC140" s="38">
        <v>1.364706387407403</v>
      </c>
      <c r="AD140" s="38">
        <v>3.8100000000000002E-2</v>
      </c>
      <c r="AE140" s="38">
        <v>4.4999999999999997E-3</v>
      </c>
      <c r="AF140" s="38">
        <v>2.1692236418203392</v>
      </c>
      <c r="AG140" s="38">
        <v>5.7599999999999998E-2</v>
      </c>
      <c r="AH140" s="38">
        <v>1.4999999999999999E-2</v>
      </c>
      <c r="AI140" s="38">
        <v>3.3993981484804441</v>
      </c>
      <c r="AJ140" s="38">
        <v>6.4799999999999996E-2</v>
      </c>
      <c r="AK140" s="38">
        <v>2.52E-2</v>
      </c>
      <c r="AL140" s="38">
        <v>3.96892896668425</v>
      </c>
      <c r="AM140" s="38">
        <v>0.06</v>
      </c>
      <c r="AN140" s="38">
        <v>1.6500000000000001E-2</v>
      </c>
      <c r="AO140" s="38">
        <v>3.5553697145866887</v>
      </c>
      <c r="AP140" s="38">
        <v>6.6900000000000001E-2</v>
      </c>
      <c r="AQ140" s="38">
        <v>1.95E-2</v>
      </c>
      <c r="AR140" s="38">
        <v>3.9159116310566535</v>
      </c>
      <c r="AS140" s="38">
        <v>6.3E-2</v>
      </c>
      <c r="AT140" s="38">
        <v>1.6800000000000002E-2</v>
      </c>
      <c r="AU140" s="38">
        <v>3.7084152263242656</v>
      </c>
      <c r="AV140" s="38">
        <v>6.7799999999999999E-2</v>
      </c>
      <c r="AW140" s="38">
        <v>3.1199999999999999E-2</v>
      </c>
      <c r="AX140" s="38">
        <v>4.2650835808176675</v>
      </c>
      <c r="AY140" s="38">
        <v>7.0499999999999993E-2</v>
      </c>
      <c r="AZ140" s="38">
        <v>3.0600000000000002E-2</v>
      </c>
      <c r="BA140" s="38">
        <v>4.3884828732665317</v>
      </c>
      <c r="BB140" s="38">
        <v>6.93E-2</v>
      </c>
      <c r="BC140" s="38">
        <v>3.0300000000000001E-2</v>
      </c>
      <c r="BD140" s="38">
        <v>4.3098705353208953</v>
      </c>
      <c r="BE140" s="38">
        <v>5.91E-2</v>
      </c>
      <c r="BF140" s="38">
        <v>9.300000000000001E-3</v>
      </c>
      <c r="BG140" s="38">
        <v>3.3987286518754658</v>
      </c>
      <c r="BH140" s="38">
        <v>4.1399999999999999E-2</v>
      </c>
      <c r="BI140" s="38">
        <v>6.3E-3</v>
      </c>
      <c r="BJ140" s="38">
        <v>2.3724334104946534</v>
      </c>
      <c r="BK140" s="38">
        <v>3.27E-2</v>
      </c>
      <c r="BL140" s="38">
        <v>6.9000000000000008E-3</v>
      </c>
      <c r="BM140" s="38">
        <v>1.8879722689054814</v>
      </c>
      <c r="BN140" s="38">
        <v>3.3299999999999996E-2</v>
      </c>
      <c r="BO140" s="38">
        <v>7.1999999999999998E-3</v>
      </c>
      <c r="BP140" s="38">
        <v>1.9095261281490565</v>
      </c>
      <c r="BQ140" s="38">
        <v>3.15E-2</v>
      </c>
      <c r="BR140" s="38">
        <v>6.9000000000000008E-3</v>
      </c>
      <c r="BS140" s="38">
        <v>1.8043936587432512</v>
      </c>
      <c r="BT140" s="38">
        <v>3.0900000000000004E-2</v>
      </c>
      <c r="BU140" s="38">
        <v>6.0000000000000001E-3</v>
      </c>
      <c r="BV140" s="38">
        <v>1.7582557403738086</v>
      </c>
      <c r="BW140" s="38">
        <v>2.7900000000000001E-2</v>
      </c>
      <c r="BX140" s="38">
        <v>4.4999999999999997E-3</v>
      </c>
      <c r="BY140" s="38">
        <v>1.5735605058117161</v>
      </c>
    </row>
    <row r="141" spans="1:77" x14ac:dyDescent="0.2">
      <c r="A141" s="17" t="s">
        <v>125</v>
      </c>
      <c r="B141" s="17" t="s">
        <v>93</v>
      </c>
      <c r="C141" s="13" t="s">
        <v>64</v>
      </c>
      <c r="D141" s="17" t="s">
        <v>65</v>
      </c>
      <c r="E141" s="13">
        <v>10</v>
      </c>
      <c r="F141" s="102">
        <v>10.6</v>
      </c>
      <c r="G141" s="103"/>
      <c r="H141" s="104"/>
      <c r="I141" s="102">
        <v>10.505999565124512</v>
      </c>
      <c r="J141" s="103"/>
      <c r="K141" s="104"/>
      <c r="L141" s="102">
        <v>10.428000450134277</v>
      </c>
      <c r="M141" s="103"/>
      <c r="N141" s="104"/>
      <c r="O141" s="102">
        <v>10.416000366210937</v>
      </c>
      <c r="P141" s="103"/>
      <c r="Q141" s="104"/>
      <c r="R141" s="102">
        <v>10.390999794006348</v>
      </c>
      <c r="S141" s="103"/>
      <c r="T141" s="104"/>
      <c r="U141" s="102">
        <v>10.276000022888184</v>
      </c>
      <c r="V141" s="103"/>
      <c r="W141" s="104"/>
      <c r="X141" s="102">
        <v>10.329000473022461</v>
      </c>
      <c r="Y141" s="103"/>
      <c r="Z141" s="104"/>
      <c r="AA141" s="102">
        <v>10.402999877929687</v>
      </c>
      <c r="AB141" s="103"/>
      <c r="AC141" s="104"/>
      <c r="AD141" s="102">
        <v>10.354999542236328</v>
      </c>
      <c r="AE141" s="103"/>
      <c r="AF141" s="104"/>
      <c r="AG141" s="102">
        <v>10.034000396728516</v>
      </c>
      <c r="AH141" s="103"/>
      <c r="AI141" s="104"/>
      <c r="AJ141" s="102">
        <v>10.204999923706055</v>
      </c>
      <c r="AK141" s="103"/>
      <c r="AL141" s="104"/>
      <c r="AM141" s="102">
        <v>10.210000038146973</v>
      </c>
      <c r="AN141" s="103"/>
      <c r="AO141" s="104"/>
      <c r="AP141" s="102">
        <v>10.394000053405762</v>
      </c>
      <c r="AQ141" s="103"/>
      <c r="AR141" s="104"/>
      <c r="AS141" s="102">
        <v>10.380000114440918</v>
      </c>
      <c r="AT141" s="103"/>
      <c r="AU141" s="104"/>
      <c r="AV141" s="102">
        <v>10.083999633789062</v>
      </c>
      <c r="AW141" s="103"/>
      <c r="AX141" s="104"/>
      <c r="AY141" s="102">
        <v>10.144000053405762</v>
      </c>
      <c r="AZ141" s="103"/>
      <c r="BA141" s="104"/>
      <c r="BB141" s="102">
        <v>10.024999618530273</v>
      </c>
      <c r="BC141" s="103"/>
      <c r="BD141" s="104"/>
      <c r="BE141" s="102">
        <v>10.296999931335449</v>
      </c>
      <c r="BF141" s="103"/>
      <c r="BG141" s="104"/>
      <c r="BH141" s="102">
        <v>10.194999694824219</v>
      </c>
      <c r="BI141" s="103"/>
      <c r="BJ141" s="104"/>
      <c r="BK141" s="102">
        <v>10.376999855041504</v>
      </c>
      <c r="BL141" s="103"/>
      <c r="BM141" s="104"/>
      <c r="BN141" s="102">
        <v>10.373000144958496</v>
      </c>
      <c r="BO141" s="103"/>
      <c r="BP141" s="104"/>
      <c r="BQ141" s="102">
        <v>10.321000099182129</v>
      </c>
      <c r="BR141" s="103"/>
      <c r="BS141" s="104"/>
      <c r="BT141" s="102">
        <v>10.442999839782715</v>
      </c>
      <c r="BU141" s="103"/>
      <c r="BV141" s="104"/>
      <c r="BW141" s="102">
        <v>10.534000396728516</v>
      </c>
      <c r="BX141" s="103"/>
      <c r="BY141" s="104"/>
    </row>
    <row r="142" spans="1:77" x14ac:dyDescent="0.2">
      <c r="A142" s="17" t="s">
        <v>125</v>
      </c>
      <c r="B142" s="17" t="s">
        <v>94</v>
      </c>
      <c r="C142" s="13" t="s">
        <v>64</v>
      </c>
      <c r="D142" s="17" t="s">
        <v>65</v>
      </c>
      <c r="E142" s="13">
        <v>10</v>
      </c>
      <c r="F142" s="102">
        <v>10.5</v>
      </c>
      <c r="G142" s="103"/>
      <c r="H142" s="104"/>
      <c r="I142" s="102">
        <v>10.427000045776367</v>
      </c>
      <c r="J142" s="103"/>
      <c r="K142" s="104"/>
      <c r="L142" s="102">
        <v>10.347000122070312</v>
      </c>
      <c r="M142" s="103"/>
      <c r="N142" s="104"/>
      <c r="O142" s="102">
        <v>10.329999923706055</v>
      </c>
      <c r="P142" s="103"/>
      <c r="Q142" s="104"/>
      <c r="R142" s="102">
        <v>10.315999984741211</v>
      </c>
      <c r="S142" s="103"/>
      <c r="T142" s="104"/>
      <c r="U142" s="102">
        <v>10.22700023651123</v>
      </c>
      <c r="V142" s="103"/>
      <c r="W142" s="104"/>
      <c r="X142" s="102">
        <v>10.260000228881836</v>
      </c>
      <c r="Y142" s="103"/>
      <c r="Z142" s="104"/>
      <c r="AA142" s="102">
        <v>10.331000328063965</v>
      </c>
      <c r="AB142" s="103"/>
      <c r="AC142" s="104"/>
      <c r="AD142" s="102">
        <v>10.263999938964844</v>
      </c>
      <c r="AE142" s="103"/>
      <c r="AF142" s="104"/>
      <c r="AG142" s="102">
        <v>9.9689998626708984</v>
      </c>
      <c r="AH142" s="103"/>
      <c r="AI142" s="104"/>
      <c r="AJ142" s="102">
        <v>10.156000137329102</v>
      </c>
      <c r="AK142" s="103"/>
      <c r="AL142" s="104"/>
      <c r="AM142" s="102">
        <v>10.114999771118164</v>
      </c>
      <c r="AN142" s="103"/>
      <c r="AO142" s="104"/>
      <c r="AP142" s="102">
        <v>10.314000129699707</v>
      </c>
      <c r="AQ142" s="103"/>
      <c r="AR142" s="104"/>
      <c r="AS142" s="102">
        <v>10.305999755859375</v>
      </c>
      <c r="AT142" s="103"/>
      <c r="AU142" s="104"/>
      <c r="AV142" s="102">
        <v>10.048000335693359</v>
      </c>
      <c r="AW142" s="103"/>
      <c r="AX142" s="104"/>
      <c r="AY142" s="102">
        <v>10.034999847412109</v>
      </c>
      <c r="AZ142" s="103"/>
      <c r="BA142" s="104"/>
      <c r="BB142" s="102">
        <v>9.9790000915527344</v>
      </c>
      <c r="BC142" s="103"/>
      <c r="BD142" s="104"/>
      <c r="BE142" s="102">
        <v>10.220999717712402</v>
      </c>
      <c r="BF142" s="103"/>
      <c r="BG142" s="104"/>
      <c r="BH142" s="102">
        <v>10.105999946594238</v>
      </c>
      <c r="BI142" s="103"/>
      <c r="BJ142" s="104"/>
      <c r="BK142" s="102">
        <v>10.298000335693359</v>
      </c>
      <c r="BL142" s="103"/>
      <c r="BM142" s="104"/>
      <c r="BN142" s="102">
        <v>10.295000076293945</v>
      </c>
      <c r="BO142" s="103"/>
      <c r="BP142" s="104"/>
      <c r="BQ142" s="102">
        <v>10.256999969482422</v>
      </c>
      <c r="BR142" s="103"/>
      <c r="BS142" s="104"/>
      <c r="BT142" s="102">
        <v>10.399999618530273</v>
      </c>
      <c r="BU142" s="103"/>
      <c r="BV142" s="104"/>
      <c r="BW142" s="102">
        <v>10.451000213623047</v>
      </c>
      <c r="BX142" s="103"/>
      <c r="BY142" s="104"/>
    </row>
    <row r="143" spans="1:77" x14ac:dyDescent="0.2">
      <c r="A143" s="17" t="s">
        <v>125</v>
      </c>
      <c r="B143" s="17" t="s">
        <v>70</v>
      </c>
      <c r="C143" s="17" t="s">
        <v>99</v>
      </c>
      <c r="D143" s="17" t="s">
        <v>74</v>
      </c>
      <c r="E143" s="13">
        <v>10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>
        <v>0</v>
      </c>
      <c r="S143" s="12">
        <v>0</v>
      </c>
      <c r="T143" s="12">
        <v>0</v>
      </c>
      <c r="U143" s="38">
        <v>0</v>
      </c>
      <c r="V143" s="38">
        <v>0</v>
      </c>
      <c r="W143" s="38">
        <v>0</v>
      </c>
      <c r="X143" s="38">
        <v>0</v>
      </c>
      <c r="Y143" s="38">
        <v>0</v>
      </c>
      <c r="Z143" s="38">
        <v>0</v>
      </c>
      <c r="AA143" s="38">
        <v>0</v>
      </c>
      <c r="AB143" s="38">
        <v>0</v>
      </c>
      <c r="AC143" s="38">
        <v>0</v>
      </c>
      <c r="AD143" s="38">
        <v>0</v>
      </c>
      <c r="AE143" s="38">
        <v>0</v>
      </c>
      <c r="AF143" s="38">
        <v>0</v>
      </c>
      <c r="AG143" s="38">
        <v>0</v>
      </c>
      <c r="AH143" s="38">
        <v>0</v>
      </c>
      <c r="AI143" s="38">
        <v>0</v>
      </c>
      <c r="AJ143" s="38">
        <v>0</v>
      </c>
      <c r="AK143" s="38">
        <v>0</v>
      </c>
      <c r="AL143" s="38">
        <v>0</v>
      </c>
      <c r="AM143" s="38">
        <v>0</v>
      </c>
      <c r="AN143" s="38">
        <v>0</v>
      </c>
      <c r="AO143" s="38">
        <v>0</v>
      </c>
      <c r="AP143" s="38">
        <v>0</v>
      </c>
      <c r="AQ143" s="38">
        <v>0</v>
      </c>
      <c r="AR143" s="38">
        <v>0</v>
      </c>
      <c r="AS143" s="38">
        <v>0</v>
      </c>
      <c r="AT143" s="38">
        <v>0</v>
      </c>
      <c r="AU143" s="38">
        <v>0</v>
      </c>
      <c r="AV143" s="38">
        <v>0</v>
      </c>
      <c r="AW143" s="38">
        <v>0</v>
      </c>
      <c r="AX143" s="38">
        <v>0</v>
      </c>
      <c r="AY143" s="38">
        <v>0</v>
      </c>
      <c r="AZ143" s="38">
        <v>0</v>
      </c>
      <c r="BA143" s="38">
        <v>0</v>
      </c>
      <c r="BB143" s="38">
        <v>0</v>
      </c>
      <c r="BC143" s="38">
        <v>0</v>
      </c>
      <c r="BD143" s="38">
        <v>0</v>
      </c>
      <c r="BE143" s="38">
        <v>0</v>
      </c>
      <c r="BF143" s="38">
        <v>0</v>
      </c>
      <c r="BG143" s="38">
        <v>0</v>
      </c>
      <c r="BH143" s="38">
        <v>0</v>
      </c>
      <c r="BI143" s="38">
        <v>0</v>
      </c>
      <c r="BJ143" s="38">
        <v>0</v>
      </c>
      <c r="BK143" s="38">
        <v>0</v>
      </c>
      <c r="BL143" s="38">
        <v>0</v>
      </c>
      <c r="BM143" s="38">
        <v>0</v>
      </c>
      <c r="BN143" s="38">
        <v>0</v>
      </c>
      <c r="BO143" s="38">
        <v>0</v>
      </c>
      <c r="BP143" s="38">
        <v>0</v>
      </c>
      <c r="BQ143" s="38">
        <v>0</v>
      </c>
      <c r="BR143" s="38">
        <v>0</v>
      </c>
      <c r="BS143" s="38">
        <v>0</v>
      </c>
      <c r="BT143" s="38">
        <v>0</v>
      </c>
      <c r="BU143" s="38">
        <v>0</v>
      </c>
      <c r="BV143" s="38">
        <v>0</v>
      </c>
      <c r="BW143" s="38">
        <v>0</v>
      </c>
      <c r="BX143" s="38">
        <v>0</v>
      </c>
      <c r="BY143" s="38">
        <v>0</v>
      </c>
    </row>
    <row r="144" spans="1:77" x14ac:dyDescent="0.2">
      <c r="A144" s="17" t="s">
        <v>125</v>
      </c>
      <c r="B144" s="17" t="s">
        <v>70</v>
      </c>
      <c r="C144" s="17" t="s">
        <v>99</v>
      </c>
      <c r="D144" s="17" t="s">
        <v>75</v>
      </c>
      <c r="E144" s="17" t="s">
        <v>110</v>
      </c>
      <c r="F144" s="44"/>
      <c r="G144" s="45"/>
      <c r="H144" s="46"/>
      <c r="I144" s="44"/>
      <c r="J144" s="45"/>
      <c r="K144" s="46"/>
      <c r="L144" s="44"/>
      <c r="M144" s="45"/>
      <c r="N144" s="46"/>
      <c r="O144" s="44"/>
      <c r="P144" s="45"/>
      <c r="Q144" s="46"/>
      <c r="R144" s="44"/>
      <c r="S144" s="45"/>
      <c r="T144" s="46"/>
      <c r="U144" s="44"/>
      <c r="V144" s="45"/>
      <c r="W144" s="46"/>
      <c r="X144" s="44"/>
      <c r="Y144" s="45"/>
      <c r="Z144" s="46"/>
      <c r="AA144" s="44"/>
      <c r="AB144" s="45"/>
      <c r="AC144" s="46"/>
      <c r="AD144" s="44"/>
      <c r="AE144" s="45"/>
      <c r="AF144" s="46"/>
      <c r="AG144" s="44"/>
      <c r="AH144" s="45"/>
      <c r="AI144" s="46"/>
      <c r="AJ144" s="44"/>
      <c r="AK144" s="45"/>
      <c r="AL144" s="46"/>
      <c r="AM144" s="44"/>
      <c r="AN144" s="45"/>
      <c r="AO144" s="46"/>
      <c r="AP144" s="44"/>
      <c r="AQ144" s="45"/>
      <c r="AR144" s="46"/>
      <c r="AS144" s="44"/>
      <c r="AT144" s="45"/>
      <c r="AU144" s="46"/>
      <c r="AV144" s="44"/>
      <c r="AW144" s="45"/>
      <c r="AX144" s="46"/>
      <c r="AY144" s="44"/>
      <c r="AZ144" s="45"/>
      <c r="BA144" s="46"/>
      <c r="BB144" s="44"/>
      <c r="BC144" s="45"/>
      <c r="BD144" s="46"/>
      <c r="BE144" s="44"/>
      <c r="BF144" s="45"/>
      <c r="BG144" s="46"/>
      <c r="BH144" s="44"/>
      <c r="BI144" s="45"/>
      <c r="BJ144" s="46"/>
      <c r="BK144" s="44"/>
      <c r="BL144" s="45"/>
      <c r="BM144" s="46"/>
      <c r="BN144" s="44"/>
      <c r="BO144" s="45"/>
      <c r="BP144" s="46"/>
      <c r="BQ144" s="44"/>
      <c r="BR144" s="45"/>
      <c r="BS144" s="46"/>
      <c r="BT144" s="44"/>
      <c r="BU144" s="45"/>
      <c r="BV144" s="46"/>
      <c r="BW144" s="44"/>
      <c r="BX144" s="45"/>
      <c r="BY144" s="46"/>
    </row>
    <row r="145" spans="1:77" x14ac:dyDescent="0.2">
      <c r="A145" s="17" t="s">
        <v>125</v>
      </c>
      <c r="B145" s="17" t="s">
        <v>88</v>
      </c>
      <c r="C145" s="17" t="s">
        <v>99</v>
      </c>
      <c r="D145" s="17" t="s">
        <v>74</v>
      </c>
      <c r="E145" s="13">
        <v>10</v>
      </c>
      <c r="F145" s="13">
        <v>0.46</v>
      </c>
      <c r="G145" s="12">
        <v>0.47299999999999998</v>
      </c>
      <c r="H145" s="12">
        <v>36.279297853719292</v>
      </c>
      <c r="I145" s="12">
        <v>0.3876</v>
      </c>
      <c r="J145" s="12">
        <v>0.37619999999999998</v>
      </c>
      <c r="K145" s="12">
        <v>29.908389040389032</v>
      </c>
      <c r="L145" s="12">
        <v>0.39419999999999999</v>
      </c>
      <c r="M145" s="12">
        <v>0.4506</v>
      </c>
      <c r="N145" s="12">
        <v>33.406387762567292</v>
      </c>
      <c r="O145" s="12">
        <v>0.3906</v>
      </c>
      <c r="P145" s="12">
        <v>0.44340000000000002</v>
      </c>
      <c r="Q145" s="12">
        <v>33.026207851465095</v>
      </c>
      <c r="R145" s="12">
        <v>0.36660000000000004</v>
      </c>
      <c r="S145" s="12">
        <v>0.41399999999999998</v>
      </c>
      <c r="T145" s="12">
        <v>30.948584260975309</v>
      </c>
      <c r="U145" s="38">
        <v>0.41460000000000002</v>
      </c>
      <c r="V145" s="38">
        <v>0.42480000000000001</v>
      </c>
      <c r="W145" s="38">
        <v>33.510208903979475</v>
      </c>
      <c r="X145" s="38">
        <v>0.4446</v>
      </c>
      <c r="Y145" s="38">
        <v>0.43140000000000006</v>
      </c>
      <c r="Z145" s="38">
        <v>34.860243011146608</v>
      </c>
      <c r="AA145" s="38">
        <v>0.49919999999999998</v>
      </c>
      <c r="AB145" s="38">
        <v>0.38940000000000002</v>
      </c>
      <c r="AC145" s="38">
        <v>35.381702939045354</v>
      </c>
      <c r="AD145" s="38">
        <v>0.56820000000000004</v>
      </c>
      <c r="AE145" s="38">
        <v>0.35580000000000001</v>
      </c>
      <c r="AF145" s="38">
        <v>37.71038363131408</v>
      </c>
      <c r="AG145" s="38">
        <v>0.65280000000000005</v>
      </c>
      <c r="AH145" s="38">
        <v>0.42119999999999996</v>
      </c>
      <c r="AI145" s="38">
        <v>44.993215215435406</v>
      </c>
      <c r="AJ145" s="38">
        <v>0.64800000000000002</v>
      </c>
      <c r="AK145" s="38">
        <v>0.46740000000000004</v>
      </c>
      <c r="AL145" s="38">
        <v>45.420489161074109</v>
      </c>
      <c r="AM145" s="38">
        <v>0.61380000000000012</v>
      </c>
      <c r="AN145" s="38">
        <v>0.43860000000000005</v>
      </c>
      <c r="AO145" s="38">
        <v>43.060153326113515</v>
      </c>
      <c r="AP145" s="38">
        <v>0.57540000000000002</v>
      </c>
      <c r="AQ145" s="38">
        <v>0.43740000000000001</v>
      </c>
      <c r="AR145" s="38">
        <v>40.459028813652232</v>
      </c>
      <c r="AS145" s="38">
        <v>0.53339999999999999</v>
      </c>
      <c r="AT145" s="38">
        <v>0.38040000000000002</v>
      </c>
      <c r="AU145" s="38">
        <v>36.701944847034945</v>
      </c>
      <c r="AV145" s="38">
        <v>0.58260000000000001</v>
      </c>
      <c r="AW145" s="38">
        <v>0.46560000000000001</v>
      </c>
      <c r="AX145" s="38">
        <v>42.85264304663658</v>
      </c>
      <c r="AY145" s="38">
        <v>0.59880000000000011</v>
      </c>
      <c r="AZ145" s="38">
        <v>0.47520000000000001</v>
      </c>
      <c r="BA145" s="38">
        <v>43.981330824927248</v>
      </c>
      <c r="BB145" s="38">
        <v>0.6342000000000001</v>
      </c>
      <c r="BC145" s="38">
        <v>0.49319999999999997</v>
      </c>
      <c r="BD145" s="38">
        <v>46.482087810146894</v>
      </c>
      <c r="BE145" s="38">
        <v>0.63480000000000003</v>
      </c>
      <c r="BF145" s="38">
        <v>0.495</v>
      </c>
      <c r="BG145" s="38">
        <v>45.47075572690121</v>
      </c>
      <c r="BH145" s="38">
        <v>0.57420000000000004</v>
      </c>
      <c r="BI145" s="38">
        <v>0.44040000000000001</v>
      </c>
      <c r="BJ145" s="38">
        <v>41.341275279919643</v>
      </c>
      <c r="BK145" s="38">
        <v>0.60539999999999994</v>
      </c>
      <c r="BL145" s="38">
        <v>0.45540000000000003</v>
      </c>
      <c r="BM145" s="38">
        <v>42.472120813439183</v>
      </c>
      <c r="BN145" s="38">
        <v>0.53820000000000001</v>
      </c>
      <c r="BO145" s="38">
        <v>0.40200000000000002</v>
      </c>
      <c r="BP145" s="38">
        <v>37.672808423185273</v>
      </c>
      <c r="BQ145" s="38">
        <v>0.5736</v>
      </c>
      <c r="BR145" s="38">
        <v>0.47340000000000004</v>
      </c>
      <c r="BS145" s="38">
        <v>41.863012176977279</v>
      </c>
      <c r="BT145" s="38">
        <v>0.56040000000000001</v>
      </c>
      <c r="BU145" s="38">
        <v>0.46740000000000004</v>
      </c>
      <c r="BV145" s="38">
        <v>40.510752305339672</v>
      </c>
      <c r="BW145" s="38">
        <v>0.52800000000000002</v>
      </c>
      <c r="BX145" s="38">
        <v>0.46920000000000001</v>
      </c>
      <c r="BY145" s="38">
        <v>39.021366513654911</v>
      </c>
    </row>
    <row r="146" spans="1:77" x14ac:dyDescent="0.2">
      <c r="A146" s="17" t="s">
        <v>125</v>
      </c>
      <c r="B146" s="17" t="s">
        <v>88</v>
      </c>
      <c r="C146" s="17" t="s">
        <v>99</v>
      </c>
      <c r="D146" s="17" t="s">
        <v>75</v>
      </c>
      <c r="E146" s="17" t="s">
        <v>110</v>
      </c>
      <c r="F146" s="44"/>
      <c r="G146" s="45"/>
      <c r="H146" s="46"/>
      <c r="I146" s="44"/>
      <c r="J146" s="45"/>
      <c r="K146" s="46"/>
      <c r="L146" s="44"/>
      <c r="M146" s="45"/>
      <c r="N146" s="46"/>
      <c r="O146" s="44"/>
      <c r="P146" s="45"/>
      <c r="Q146" s="46"/>
      <c r="R146" s="44"/>
      <c r="S146" s="45"/>
      <c r="T146" s="46"/>
      <c r="U146" s="44"/>
      <c r="V146" s="45"/>
      <c r="W146" s="46"/>
      <c r="X146" s="44"/>
      <c r="Y146" s="45"/>
      <c r="Z146" s="46"/>
      <c r="AA146" s="44"/>
      <c r="AB146" s="45"/>
      <c r="AC146" s="46"/>
      <c r="AD146" s="44"/>
      <c r="AE146" s="45"/>
      <c r="AF146" s="46"/>
      <c r="AG146" s="44"/>
      <c r="AH146" s="45"/>
      <c r="AI146" s="46"/>
      <c r="AJ146" s="44"/>
      <c r="AK146" s="45"/>
      <c r="AL146" s="46"/>
      <c r="AM146" s="44"/>
      <c r="AN146" s="45"/>
      <c r="AO146" s="46"/>
      <c r="AP146" s="44"/>
      <c r="AQ146" s="45"/>
      <c r="AR146" s="46"/>
      <c r="AS146" s="44"/>
      <c r="AT146" s="45"/>
      <c r="AU146" s="46"/>
      <c r="AV146" s="44"/>
      <c r="AW146" s="45"/>
      <c r="AX146" s="46"/>
      <c r="AY146" s="44"/>
      <c r="AZ146" s="45"/>
      <c r="BA146" s="46"/>
      <c r="BB146" s="44"/>
      <c r="BC146" s="45"/>
      <c r="BD146" s="46"/>
      <c r="BE146" s="44"/>
      <c r="BF146" s="45"/>
      <c r="BG146" s="46"/>
      <c r="BH146" s="44"/>
      <c r="BI146" s="45"/>
      <c r="BJ146" s="46"/>
      <c r="BK146" s="44"/>
      <c r="BL146" s="45"/>
      <c r="BM146" s="46"/>
      <c r="BN146" s="44"/>
      <c r="BO146" s="45"/>
      <c r="BP146" s="46"/>
      <c r="BQ146" s="44"/>
      <c r="BR146" s="45"/>
      <c r="BS146" s="46"/>
      <c r="BT146" s="44"/>
      <c r="BU146" s="45"/>
      <c r="BV146" s="46"/>
      <c r="BW146" s="44"/>
      <c r="BX146" s="45"/>
      <c r="BY146" s="46"/>
    </row>
    <row r="147" spans="1:77" x14ac:dyDescent="0.2">
      <c r="A147" s="17" t="s">
        <v>126</v>
      </c>
      <c r="B147" s="17" t="s">
        <v>93</v>
      </c>
      <c r="C147" s="13" t="s">
        <v>64</v>
      </c>
      <c r="D147" s="17" t="s">
        <v>65</v>
      </c>
      <c r="E147" s="13">
        <v>10</v>
      </c>
      <c r="F147" s="102">
        <v>10.282999992370605</v>
      </c>
      <c r="G147" s="103"/>
      <c r="H147" s="104"/>
      <c r="I147" s="102">
        <v>10.392000198364258</v>
      </c>
      <c r="J147" s="103"/>
      <c r="K147" s="104"/>
      <c r="L147" s="102">
        <v>10.225000381469727</v>
      </c>
      <c r="M147" s="103"/>
      <c r="N147" s="104"/>
      <c r="O147" s="102">
        <v>10.232999801635742</v>
      </c>
      <c r="P147" s="103"/>
      <c r="Q147" s="104"/>
      <c r="R147" s="102">
        <v>10.304999351501465</v>
      </c>
      <c r="S147" s="103"/>
      <c r="T147" s="104"/>
      <c r="U147" s="102">
        <v>10.218000411987305</v>
      </c>
      <c r="V147" s="103"/>
      <c r="W147" s="104"/>
      <c r="X147" s="102">
        <v>10.172999382019043</v>
      </c>
      <c r="Y147" s="103"/>
      <c r="Z147" s="104"/>
      <c r="AA147" s="102">
        <v>10.312999725341797</v>
      </c>
      <c r="AB147" s="103"/>
      <c r="AC147" s="104"/>
      <c r="AD147" s="102">
        <v>10.343000411987305</v>
      </c>
      <c r="AE147" s="103"/>
      <c r="AF147" s="104"/>
      <c r="AG147" s="102">
        <v>10.315999984741211</v>
      </c>
      <c r="AH147" s="103"/>
      <c r="AI147" s="104"/>
      <c r="AJ147" s="102">
        <v>10.545000076293945</v>
      </c>
      <c r="AK147" s="103"/>
      <c r="AL147" s="104"/>
      <c r="AM147" s="102">
        <v>10.397000312805176</v>
      </c>
      <c r="AN147" s="103"/>
      <c r="AO147" s="104"/>
      <c r="AP147" s="102">
        <v>10.704000473022461</v>
      </c>
      <c r="AQ147" s="103"/>
      <c r="AR147" s="104"/>
      <c r="AS147" s="102">
        <v>10.668000221252441</v>
      </c>
      <c r="AT147" s="103"/>
      <c r="AU147" s="104"/>
      <c r="AV147" s="102">
        <v>10.48799991607666</v>
      </c>
      <c r="AW147" s="103"/>
      <c r="AX147" s="104"/>
      <c r="AY147" s="102">
        <v>10.545000076293945</v>
      </c>
      <c r="AZ147" s="103"/>
      <c r="BA147" s="104"/>
      <c r="BB147" s="102">
        <v>10.5</v>
      </c>
      <c r="BC147" s="103"/>
      <c r="BD147" s="104"/>
      <c r="BE147" s="102">
        <v>10.553999900817871</v>
      </c>
      <c r="BF147" s="103"/>
      <c r="BG147" s="104"/>
      <c r="BH147" s="102">
        <v>10.208999633789062</v>
      </c>
      <c r="BI147" s="103"/>
      <c r="BJ147" s="104"/>
      <c r="BK147" s="102">
        <v>10.339999198913574</v>
      </c>
      <c r="BL147" s="103"/>
      <c r="BM147" s="104"/>
      <c r="BN147" s="102">
        <v>10.375999450683594</v>
      </c>
      <c r="BO147" s="103"/>
      <c r="BP147" s="104"/>
      <c r="BQ147" s="102">
        <v>10.180999755859375</v>
      </c>
      <c r="BR147" s="103"/>
      <c r="BS147" s="104"/>
      <c r="BT147" s="102">
        <v>10.443999290466309</v>
      </c>
      <c r="BU147" s="103"/>
      <c r="BV147" s="104"/>
      <c r="BW147" s="102">
        <v>10.447000503540039</v>
      </c>
      <c r="BX147" s="103"/>
      <c r="BY147" s="104"/>
    </row>
    <row r="148" spans="1:77" x14ac:dyDescent="0.2">
      <c r="A148" s="17" t="s">
        <v>126</v>
      </c>
      <c r="B148" s="17" t="s">
        <v>94</v>
      </c>
      <c r="C148" s="13" t="s">
        <v>64</v>
      </c>
      <c r="D148" s="17" t="s">
        <v>65</v>
      </c>
      <c r="E148" s="13">
        <v>10</v>
      </c>
      <c r="F148" s="102">
        <v>10.317999839782715</v>
      </c>
      <c r="G148" s="103"/>
      <c r="H148" s="104"/>
      <c r="I148" s="102">
        <v>10.39799976348877</v>
      </c>
      <c r="J148" s="103"/>
      <c r="K148" s="104"/>
      <c r="L148" s="102">
        <v>10.244999885559082</v>
      </c>
      <c r="M148" s="103"/>
      <c r="N148" s="104"/>
      <c r="O148" s="102">
        <v>10.247000694274902</v>
      </c>
      <c r="P148" s="103"/>
      <c r="Q148" s="104"/>
      <c r="R148" s="102">
        <v>10.314000129699707</v>
      </c>
      <c r="S148" s="103"/>
      <c r="T148" s="104"/>
      <c r="U148" s="102">
        <v>10.223999977111816</v>
      </c>
      <c r="V148" s="103"/>
      <c r="W148" s="104"/>
      <c r="X148" s="102">
        <v>10.190999984741211</v>
      </c>
      <c r="Y148" s="103"/>
      <c r="Z148" s="104"/>
      <c r="AA148" s="102">
        <v>10.322999954223633</v>
      </c>
      <c r="AB148" s="103"/>
      <c r="AC148" s="104"/>
      <c r="AD148" s="102">
        <v>10.36400032043457</v>
      </c>
      <c r="AE148" s="103"/>
      <c r="AF148" s="104"/>
      <c r="AG148" s="102">
        <v>10.314000129699707</v>
      </c>
      <c r="AH148" s="103"/>
      <c r="AI148" s="104"/>
      <c r="AJ148" s="102">
        <v>10.554999351501465</v>
      </c>
      <c r="AK148" s="103"/>
      <c r="AL148" s="104"/>
      <c r="AM148" s="102">
        <v>10.41100025177002</v>
      </c>
      <c r="AN148" s="103"/>
      <c r="AO148" s="104"/>
      <c r="AP148" s="102">
        <v>10.725000381469727</v>
      </c>
      <c r="AQ148" s="103"/>
      <c r="AR148" s="104"/>
      <c r="AS148" s="102">
        <v>10.682000160217285</v>
      </c>
      <c r="AT148" s="103"/>
      <c r="AU148" s="104"/>
      <c r="AV148" s="102">
        <v>10.493000030517578</v>
      </c>
      <c r="AW148" s="103"/>
      <c r="AX148" s="104"/>
      <c r="AY148" s="102">
        <v>10.560000419616699</v>
      </c>
      <c r="AZ148" s="103"/>
      <c r="BA148" s="104"/>
      <c r="BB148" s="102">
        <v>10.501999855041504</v>
      </c>
      <c r="BC148" s="103"/>
      <c r="BD148" s="104"/>
      <c r="BE148" s="102">
        <v>10.546000480651855</v>
      </c>
      <c r="BF148" s="103"/>
      <c r="BG148" s="104"/>
      <c r="BH148" s="102">
        <v>10.211000442504883</v>
      </c>
      <c r="BI148" s="103"/>
      <c r="BJ148" s="104"/>
      <c r="BK148" s="102">
        <v>10.347000122070312</v>
      </c>
      <c r="BL148" s="103"/>
      <c r="BM148" s="104"/>
      <c r="BN148" s="102">
        <v>10.375</v>
      </c>
      <c r="BO148" s="103"/>
      <c r="BP148" s="104"/>
      <c r="BQ148" s="102">
        <v>10.185000419616699</v>
      </c>
      <c r="BR148" s="103"/>
      <c r="BS148" s="104"/>
      <c r="BT148" s="102">
        <v>10.456999778747559</v>
      </c>
      <c r="BU148" s="103"/>
      <c r="BV148" s="104"/>
      <c r="BW148" s="102">
        <v>10.45099925994873</v>
      </c>
      <c r="BX148" s="103"/>
      <c r="BY148" s="104"/>
    </row>
    <row r="149" spans="1:77" x14ac:dyDescent="0.2">
      <c r="A149" s="17" t="s">
        <v>126</v>
      </c>
      <c r="B149" s="17" t="s">
        <v>70</v>
      </c>
      <c r="C149" s="13"/>
      <c r="D149" s="17" t="s">
        <v>74</v>
      </c>
      <c r="E149" s="13">
        <v>10</v>
      </c>
      <c r="F149" s="12">
        <v>0.1</v>
      </c>
      <c r="G149" s="12">
        <v>7.0999999999999994E-2</v>
      </c>
      <c r="H149" s="12">
        <v>6.8744903009316012</v>
      </c>
      <c r="I149" s="12">
        <v>8.9600000000000013E-2</v>
      </c>
      <c r="J149" s="12">
        <v>7.2400000000000006E-2</v>
      </c>
      <c r="K149" s="12">
        <v>6.399917544082415</v>
      </c>
      <c r="L149" s="12">
        <v>8.4400000000000003E-2</v>
      </c>
      <c r="M149" s="12">
        <v>6.8000000000000005E-2</v>
      </c>
      <c r="N149" s="12">
        <v>6.1199261115051922</v>
      </c>
      <c r="O149" s="12">
        <v>8.2799999999999999E-2</v>
      </c>
      <c r="P149" s="12">
        <v>6.5200000000000008E-2</v>
      </c>
      <c r="Q149" s="12">
        <v>5.9461032586915179</v>
      </c>
      <c r="R149" s="12">
        <v>0.08</v>
      </c>
      <c r="S149" s="12">
        <v>6.0800000000000007E-2</v>
      </c>
      <c r="T149" s="12">
        <v>5.6296298352183607</v>
      </c>
      <c r="U149" s="38">
        <v>8.7999999999999995E-2</v>
      </c>
      <c r="V149" s="38">
        <v>6.2E-2</v>
      </c>
      <c r="W149" s="38">
        <v>6.0824381303816724</v>
      </c>
      <c r="X149" s="38">
        <v>0.10840000000000001</v>
      </c>
      <c r="Y149" s="38">
        <v>6.3200000000000006E-2</v>
      </c>
      <c r="Z149" s="38">
        <v>7.1212942109484008</v>
      </c>
      <c r="AA149" s="38">
        <v>0.1424</v>
      </c>
      <c r="AB149" s="38">
        <v>6.4799999999999996E-2</v>
      </c>
      <c r="AC149" s="38">
        <v>8.7585393618249228</v>
      </c>
      <c r="AD149" s="38">
        <v>0.17680000000000001</v>
      </c>
      <c r="AE149" s="38">
        <v>7.6799999999999993E-2</v>
      </c>
      <c r="AF149" s="38">
        <v>10.759946524751628</v>
      </c>
      <c r="AG149" s="38">
        <v>0.17720000000000002</v>
      </c>
      <c r="AH149" s="38">
        <v>8.6800000000000002E-2</v>
      </c>
      <c r="AI149" s="38">
        <v>11.04315068678512</v>
      </c>
      <c r="AJ149" s="38">
        <v>0.1704</v>
      </c>
      <c r="AK149" s="38">
        <v>8.5999999999999993E-2</v>
      </c>
      <c r="AL149" s="38">
        <v>10.450456111782325</v>
      </c>
      <c r="AM149" s="38">
        <v>0.16720000000000002</v>
      </c>
      <c r="AN149" s="38">
        <v>9.6799999999999997E-2</v>
      </c>
      <c r="AO149" s="38">
        <v>10.728462978053892</v>
      </c>
      <c r="AP149" s="38">
        <v>0.16200000000000001</v>
      </c>
      <c r="AQ149" s="38">
        <v>9.8000000000000004E-2</v>
      </c>
      <c r="AR149" s="38">
        <v>10.212350654878405</v>
      </c>
      <c r="AS149" s="38">
        <v>0.1552</v>
      </c>
      <c r="AT149" s="38">
        <v>0.10360000000000001</v>
      </c>
      <c r="AU149" s="38">
        <v>10.098822523985785</v>
      </c>
      <c r="AV149" s="38">
        <v>0.16120000000000001</v>
      </c>
      <c r="AW149" s="38">
        <v>9.8799999999999999E-2</v>
      </c>
      <c r="AX149" s="38">
        <v>10.407963694767227</v>
      </c>
      <c r="AY149" s="38">
        <v>0.15120000000000003</v>
      </c>
      <c r="AZ149" s="38">
        <v>9.1200000000000003E-2</v>
      </c>
      <c r="BA149" s="38">
        <v>9.6676972262933241</v>
      </c>
      <c r="BB149" s="38">
        <v>0.15320000000000003</v>
      </c>
      <c r="BC149" s="38">
        <v>9.5600000000000004E-2</v>
      </c>
      <c r="BD149" s="38">
        <v>9.9293954969953795</v>
      </c>
      <c r="BE149" s="38">
        <v>0.15640000000000001</v>
      </c>
      <c r="BF149" s="38">
        <v>9.5200000000000007E-2</v>
      </c>
      <c r="BG149" s="38">
        <v>10.016135771122631</v>
      </c>
      <c r="BH149" s="38">
        <v>0.16200000000000001</v>
      </c>
      <c r="BI149" s="38">
        <v>8.7600000000000011E-2</v>
      </c>
      <c r="BJ149" s="38">
        <v>10.415251604778602</v>
      </c>
      <c r="BK149" s="38">
        <v>0.1484</v>
      </c>
      <c r="BL149" s="38">
        <v>7.7200000000000005E-2</v>
      </c>
      <c r="BM149" s="38">
        <v>9.3403112314220991</v>
      </c>
      <c r="BN149" s="38">
        <v>0.15440000000000001</v>
      </c>
      <c r="BO149" s="38">
        <v>7.9200000000000007E-2</v>
      </c>
      <c r="BP149" s="38">
        <v>9.6555992745645263</v>
      </c>
      <c r="BQ149" s="38">
        <v>0.14959999999999998</v>
      </c>
      <c r="BR149" s="38">
        <v>7.4400000000000008E-2</v>
      </c>
      <c r="BS149" s="38">
        <v>9.4748382946512901</v>
      </c>
      <c r="BT149" s="38">
        <v>0.14399999999999999</v>
      </c>
      <c r="BU149" s="38">
        <v>7.2400000000000006E-2</v>
      </c>
      <c r="BV149" s="38">
        <v>8.9099114747101549</v>
      </c>
      <c r="BW149" s="38">
        <v>0.12840000000000001</v>
      </c>
      <c r="BX149" s="38">
        <v>7.640000000000001E-2</v>
      </c>
      <c r="BY149" s="38">
        <v>8.2571294811201295</v>
      </c>
    </row>
    <row r="150" spans="1:77" x14ac:dyDescent="0.2">
      <c r="A150" s="17" t="s">
        <v>126</v>
      </c>
      <c r="B150" s="17" t="s">
        <v>88</v>
      </c>
      <c r="C150" s="13"/>
      <c r="D150" s="17" t="s">
        <v>74</v>
      </c>
      <c r="E150" s="13">
        <v>10</v>
      </c>
      <c r="F150" s="12">
        <v>3.7999999999999999E-2</v>
      </c>
      <c r="G150" s="12">
        <v>2.5000000000000001E-2</v>
      </c>
      <c r="H150" s="12">
        <v>2.5496607199114014</v>
      </c>
      <c r="I150" s="12">
        <v>3.3600000000000005E-2</v>
      </c>
      <c r="J150" s="12">
        <v>2.52E-2</v>
      </c>
      <c r="K150" s="12">
        <v>2.3320553815658371</v>
      </c>
      <c r="L150" s="12">
        <v>3.0900000000000004E-2</v>
      </c>
      <c r="M150" s="12">
        <v>2.3100000000000002E-2</v>
      </c>
      <c r="N150" s="12">
        <v>2.1741533012355423</v>
      </c>
      <c r="O150" s="12">
        <v>3.0300000000000001E-2</v>
      </c>
      <c r="P150" s="12">
        <v>2.1600000000000001E-2</v>
      </c>
      <c r="Q150" s="12">
        <v>2.0965856647775518</v>
      </c>
      <c r="R150" s="12">
        <v>3.0900000000000004E-2</v>
      </c>
      <c r="S150" s="12">
        <v>2.1299999999999999E-2</v>
      </c>
      <c r="T150" s="12">
        <v>2.1008288159340287</v>
      </c>
      <c r="U150" s="38">
        <v>3.6300000000000006E-2</v>
      </c>
      <c r="V150" s="38">
        <v>2.1600000000000001E-2</v>
      </c>
      <c r="W150" s="38">
        <v>2.3853185495999623</v>
      </c>
      <c r="X150" s="38">
        <v>3.8399999999999997E-2</v>
      </c>
      <c r="Y150" s="38">
        <v>2.1299999999999999E-2</v>
      </c>
      <c r="Z150" s="38">
        <v>2.4877357183921376</v>
      </c>
      <c r="AA150" s="38">
        <v>4.02E-2</v>
      </c>
      <c r="AB150" s="38">
        <v>2.1600000000000001E-2</v>
      </c>
      <c r="AC150" s="38">
        <v>2.5523273792619752</v>
      </c>
      <c r="AD150" s="38">
        <v>4.7399999999999998E-2</v>
      </c>
      <c r="AE150" s="38">
        <v>2.46E-2</v>
      </c>
      <c r="AF150" s="38">
        <v>2.9749565307343615</v>
      </c>
      <c r="AG150" s="38">
        <v>5.8200000000000002E-2</v>
      </c>
      <c r="AH150" s="38">
        <v>2.58E-2</v>
      </c>
      <c r="AI150" s="38">
        <v>3.5636423602080072</v>
      </c>
      <c r="AJ150" s="38">
        <v>5.0999999999999997E-2</v>
      </c>
      <c r="AK150" s="38">
        <v>2.52E-2</v>
      </c>
      <c r="AL150" s="38">
        <v>3.1116310911873142</v>
      </c>
      <c r="AM150" s="38">
        <v>4.6800000000000001E-2</v>
      </c>
      <c r="AN150" s="38">
        <v>3.2399999999999998E-2</v>
      </c>
      <c r="AO150" s="38">
        <v>3.1565990448153838</v>
      </c>
      <c r="AP150" s="38">
        <v>4.6200000000000005E-2</v>
      </c>
      <c r="AQ150" s="38">
        <v>3.0600000000000002E-2</v>
      </c>
      <c r="AR150" s="38">
        <v>2.9831000700761616</v>
      </c>
      <c r="AS150" s="38">
        <v>5.0700000000000002E-2</v>
      </c>
      <c r="AT150" s="38">
        <v>3.6300000000000006E-2</v>
      </c>
      <c r="AU150" s="38">
        <v>3.3702333630143104</v>
      </c>
      <c r="AV150" s="38">
        <v>5.3700000000000005E-2</v>
      </c>
      <c r="AW150" s="38">
        <v>3.1800000000000002E-2</v>
      </c>
      <c r="AX150" s="38">
        <v>3.4339148903909895</v>
      </c>
      <c r="AY150" s="38">
        <v>4.1399999999999999E-2</v>
      </c>
      <c r="AZ150" s="38">
        <v>3.0900000000000004E-2</v>
      </c>
      <c r="BA150" s="38">
        <v>2.8244312678016548</v>
      </c>
      <c r="BB150" s="38">
        <v>4.2900000000000001E-2</v>
      </c>
      <c r="BC150" s="38">
        <v>3.0900000000000004E-2</v>
      </c>
      <c r="BD150" s="38">
        <v>2.9065336962164774</v>
      </c>
      <c r="BE150" s="38">
        <v>4.2599999999999999E-2</v>
      </c>
      <c r="BF150" s="38">
        <v>3.1199999999999999E-2</v>
      </c>
      <c r="BG150" s="38">
        <v>2.8907700549758784</v>
      </c>
      <c r="BH150" s="38">
        <v>4.65E-2</v>
      </c>
      <c r="BI150" s="38">
        <v>3.1199999999999999E-2</v>
      </c>
      <c r="BJ150" s="38">
        <v>3.1661948497700467</v>
      </c>
      <c r="BK150" s="38">
        <v>4.7700000000000006E-2</v>
      </c>
      <c r="BL150" s="38">
        <v>2.52E-2</v>
      </c>
      <c r="BM150" s="38">
        <v>3.0102047483181704</v>
      </c>
      <c r="BN150" s="38">
        <v>5.2499999999999998E-2</v>
      </c>
      <c r="BO150" s="38">
        <v>2.7900000000000001E-2</v>
      </c>
      <c r="BP150" s="38">
        <v>3.3084539175754846</v>
      </c>
      <c r="BQ150" s="38">
        <v>5.1300000000000005E-2</v>
      </c>
      <c r="BR150" s="38">
        <v>2.7300000000000001E-2</v>
      </c>
      <c r="BS150" s="38">
        <v>3.2941438916773671</v>
      </c>
      <c r="BT150" s="38">
        <v>4.8000000000000001E-2</v>
      </c>
      <c r="BU150" s="38">
        <v>2.6100000000000002E-2</v>
      </c>
      <c r="BV150" s="38">
        <v>3.0166138293666829</v>
      </c>
      <c r="BW150" s="38">
        <v>3.9600000000000003E-2</v>
      </c>
      <c r="BX150" s="38">
        <v>2.6699999999999998E-2</v>
      </c>
      <c r="BY150" s="38">
        <v>2.6384505447593618</v>
      </c>
    </row>
    <row r="151" spans="1:77" x14ac:dyDescent="0.2">
      <c r="A151" s="17" t="s">
        <v>141</v>
      </c>
      <c r="B151" s="17" t="s">
        <v>93</v>
      </c>
      <c r="C151" s="13" t="s">
        <v>64</v>
      </c>
      <c r="D151" s="17" t="s">
        <v>65</v>
      </c>
      <c r="E151" s="13">
        <v>10</v>
      </c>
      <c r="F151" s="108" t="s">
        <v>146</v>
      </c>
      <c r="G151" s="45"/>
      <c r="H151" s="46"/>
      <c r="I151" s="105">
        <v>10.487000465393066</v>
      </c>
      <c r="J151" s="106"/>
      <c r="K151" s="107"/>
      <c r="L151" s="105">
        <v>10.319000244140625</v>
      </c>
      <c r="M151" s="103"/>
      <c r="N151" s="104"/>
      <c r="O151" s="105">
        <v>10.358000755310059</v>
      </c>
      <c r="P151" s="103"/>
      <c r="Q151" s="104"/>
      <c r="R151" s="105">
        <v>10.370000839233398</v>
      </c>
      <c r="S151" s="103"/>
      <c r="T151" s="104"/>
      <c r="U151" s="105">
        <v>10.335000038146973</v>
      </c>
      <c r="V151" s="103"/>
      <c r="W151" s="104"/>
      <c r="X151" s="105">
        <v>10.349000930786133</v>
      </c>
      <c r="Y151" s="103"/>
      <c r="Z151" s="104"/>
      <c r="AA151" s="105">
        <v>10.441000938415527</v>
      </c>
      <c r="AB151" s="103"/>
      <c r="AC151" s="104"/>
      <c r="AD151" s="105">
        <v>10.40000057220459</v>
      </c>
      <c r="AE151" s="103"/>
      <c r="AF151" s="104"/>
      <c r="AG151" s="105">
        <v>10.38700008392334</v>
      </c>
      <c r="AH151" s="103"/>
      <c r="AI151" s="104"/>
      <c r="AJ151" s="105">
        <v>10.394000053405762</v>
      </c>
      <c r="AK151" s="103"/>
      <c r="AL151" s="104"/>
      <c r="AM151" s="105">
        <v>10.368000030517578</v>
      </c>
      <c r="AN151" s="103"/>
      <c r="AO151" s="104"/>
      <c r="AP151" s="105">
        <v>10.51200008392334</v>
      </c>
      <c r="AQ151" s="103"/>
      <c r="AR151" s="104"/>
      <c r="AS151" s="105">
        <v>10.479000091552734</v>
      </c>
      <c r="AT151" s="103"/>
      <c r="AU151" s="104"/>
      <c r="AV151" s="105">
        <v>10.395000457763672</v>
      </c>
      <c r="AW151" s="103"/>
      <c r="AX151" s="104"/>
      <c r="AY151" s="105">
        <v>10.353000640869141</v>
      </c>
      <c r="AZ151" s="103"/>
      <c r="BA151" s="104"/>
      <c r="BB151" s="105">
        <v>10.319000244140625</v>
      </c>
      <c r="BC151" s="103"/>
      <c r="BD151" s="104"/>
      <c r="BE151" s="105">
        <v>10.452000617980957</v>
      </c>
      <c r="BF151" s="103"/>
      <c r="BG151" s="104"/>
      <c r="BH151" s="105">
        <v>10.363000869750977</v>
      </c>
      <c r="BI151" s="103"/>
      <c r="BJ151" s="104"/>
      <c r="BK151" s="105">
        <v>10.491000175476074</v>
      </c>
      <c r="BL151" s="103"/>
      <c r="BM151" s="104"/>
      <c r="BN151" s="105">
        <v>10.460000038146973</v>
      </c>
      <c r="BO151" s="103"/>
      <c r="BP151" s="104"/>
      <c r="BQ151" s="105">
        <v>10.407000541687012</v>
      </c>
      <c r="BR151" s="103"/>
      <c r="BS151" s="104"/>
      <c r="BT151" s="105">
        <v>10.528000831604004</v>
      </c>
      <c r="BU151" s="103"/>
      <c r="BV151" s="104"/>
      <c r="BW151" s="105">
        <v>10.567000389099121</v>
      </c>
      <c r="BX151" s="103"/>
      <c r="BY151" s="104"/>
    </row>
    <row r="152" spans="1:77" x14ac:dyDescent="0.2">
      <c r="A152" s="17" t="s">
        <v>141</v>
      </c>
      <c r="B152" s="17" t="s">
        <v>94</v>
      </c>
      <c r="C152" s="13" t="s">
        <v>64</v>
      </c>
      <c r="D152" s="17" t="s">
        <v>65</v>
      </c>
      <c r="E152" s="13">
        <v>10</v>
      </c>
      <c r="F152" s="108" t="s">
        <v>146</v>
      </c>
      <c r="G152" s="45"/>
      <c r="H152" s="46"/>
      <c r="I152" s="105">
        <v>10.506000518798828</v>
      </c>
      <c r="J152" s="106"/>
      <c r="K152" s="107"/>
      <c r="L152" s="105">
        <v>10.331000328063965</v>
      </c>
      <c r="M152" s="103"/>
      <c r="N152" s="104"/>
      <c r="O152" s="105">
        <v>10.370000839233398</v>
      </c>
      <c r="P152" s="103"/>
      <c r="Q152" s="104"/>
      <c r="R152" s="105">
        <v>10.386000633239746</v>
      </c>
      <c r="S152" s="103"/>
      <c r="T152" s="104"/>
      <c r="U152" s="105">
        <v>10.348000526428223</v>
      </c>
      <c r="V152" s="103"/>
      <c r="W152" s="104"/>
      <c r="X152" s="105">
        <v>10.35200023651123</v>
      </c>
      <c r="Y152" s="103"/>
      <c r="Z152" s="104"/>
      <c r="AA152" s="105">
        <v>10.460000038146973</v>
      </c>
      <c r="AB152" s="103"/>
      <c r="AC152" s="104"/>
      <c r="AD152" s="105">
        <v>10.420000076293945</v>
      </c>
      <c r="AE152" s="103"/>
      <c r="AF152" s="104"/>
      <c r="AG152" s="105">
        <v>10.40000057220459</v>
      </c>
      <c r="AH152" s="103"/>
      <c r="AI152" s="104"/>
      <c r="AJ152" s="105">
        <v>10.409000396728516</v>
      </c>
      <c r="AK152" s="103"/>
      <c r="AL152" s="104"/>
      <c r="AM152" s="105">
        <v>10.385000228881836</v>
      </c>
      <c r="AN152" s="103"/>
      <c r="AO152" s="104"/>
      <c r="AP152" s="105">
        <v>10.528000831604004</v>
      </c>
      <c r="AQ152" s="103"/>
      <c r="AR152" s="104"/>
      <c r="AS152" s="105">
        <v>10.497000694274902</v>
      </c>
      <c r="AT152" s="103"/>
      <c r="AU152" s="104"/>
      <c r="AV152" s="105">
        <v>10.405000686645508</v>
      </c>
      <c r="AW152" s="103"/>
      <c r="AX152" s="104"/>
      <c r="AY152" s="105">
        <v>10.36500072479248</v>
      </c>
      <c r="AZ152" s="103"/>
      <c r="BA152" s="104"/>
      <c r="BB152" s="105">
        <v>10.326000213623047</v>
      </c>
      <c r="BC152" s="103"/>
      <c r="BD152" s="104"/>
      <c r="BE152" s="105">
        <v>10.470000267028809</v>
      </c>
      <c r="BF152" s="103"/>
      <c r="BG152" s="104"/>
      <c r="BH152" s="105">
        <v>10.37700080871582</v>
      </c>
      <c r="BI152" s="103"/>
      <c r="BJ152" s="104"/>
      <c r="BK152" s="105">
        <v>10.509000778198242</v>
      </c>
      <c r="BL152" s="103"/>
      <c r="BM152" s="104"/>
      <c r="BN152" s="105">
        <v>10.479000091552734</v>
      </c>
      <c r="BO152" s="103"/>
      <c r="BP152" s="104"/>
      <c r="BQ152" s="105">
        <v>10.429000854492187</v>
      </c>
      <c r="BR152" s="103"/>
      <c r="BS152" s="104"/>
      <c r="BT152" s="105">
        <v>10.544000625610352</v>
      </c>
      <c r="BU152" s="103"/>
      <c r="BV152" s="104"/>
      <c r="BW152" s="105">
        <v>10.588000297546387</v>
      </c>
      <c r="BX152" s="103"/>
      <c r="BY152" s="104"/>
    </row>
    <row r="153" spans="1:77" x14ac:dyDescent="0.2">
      <c r="A153" s="17" t="s">
        <v>141</v>
      </c>
      <c r="B153" s="17" t="s">
        <v>70</v>
      </c>
      <c r="C153" s="17" t="s">
        <v>99</v>
      </c>
      <c r="D153" s="17" t="s">
        <v>74</v>
      </c>
      <c r="E153" s="13">
        <v>10</v>
      </c>
      <c r="F153" s="12">
        <v>0</v>
      </c>
      <c r="G153" s="12">
        <v>0</v>
      </c>
      <c r="H153" s="13"/>
      <c r="I153" s="12">
        <v>0</v>
      </c>
      <c r="J153" s="12">
        <v>0</v>
      </c>
      <c r="K153" s="12"/>
      <c r="L153" s="12">
        <v>0</v>
      </c>
      <c r="M153" s="12">
        <v>0</v>
      </c>
      <c r="N153" s="12"/>
      <c r="O153" s="12">
        <v>0</v>
      </c>
      <c r="P153" s="12">
        <v>0</v>
      </c>
      <c r="Q153" s="12"/>
      <c r="R153" s="12">
        <v>0</v>
      </c>
      <c r="S153" s="12">
        <v>0</v>
      </c>
      <c r="T153" s="12"/>
      <c r="U153" s="38">
        <v>0</v>
      </c>
      <c r="V153" s="38">
        <v>0</v>
      </c>
      <c r="W153" s="38"/>
      <c r="X153" s="38">
        <v>0</v>
      </c>
      <c r="Y153" s="38">
        <v>0</v>
      </c>
      <c r="Z153" s="38"/>
      <c r="AA153" s="38">
        <v>0</v>
      </c>
      <c r="AB153" s="38">
        <v>0</v>
      </c>
      <c r="AC153" s="38"/>
      <c r="AD153" s="38">
        <v>0</v>
      </c>
      <c r="AE153" s="38">
        <v>0</v>
      </c>
      <c r="AF153" s="38"/>
      <c r="AG153" s="38">
        <v>0</v>
      </c>
      <c r="AH153" s="38">
        <v>0</v>
      </c>
      <c r="AI153" s="38"/>
      <c r="AJ153" s="38">
        <v>0</v>
      </c>
      <c r="AK153" s="38">
        <v>0</v>
      </c>
      <c r="AL153" s="38"/>
      <c r="AM153" s="38">
        <v>0</v>
      </c>
      <c r="AN153" s="38">
        <v>0</v>
      </c>
      <c r="AO153" s="38"/>
      <c r="AP153" s="38">
        <v>0</v>
      </c>
      <c r="AQ153" s="38">
        <v>0</v>
      </c>
      <c r="AR153" s="38"/>
      <c r="AS153" s="38">
        <v>0</v>
      </c>
      <c r="AT153" s="38">
        <v>0</v>
      </c>
      <c r="AU153" s="38"/>
      <c r="AV153" s="38">
        <v>0</v>
      </c>
      <c r="AW153" s="38">
        <v>0</v>
      </c>
      <c r="AX153" s="38"/>
      <c r="AY153" s="38">
        <v>0</v>
      </c>
      <c r="AZ153" s="38">
        <v>0</v>
      </c>
      <c r="BA153" s="38"/>
      <c r="BB153" s="38">
        <v>0</v>
      </c>
      <c r="BC153" s="38">
        <v>0</v>
      </c>
      <c r="BD153" s="38"/>
      <c r="BE153" s="38">
        <v>0</v>
      </c>
      <c r="BF153" s="38">
        <v>0</v>
      </c>
      <c r="BG153" s="38"/>
      <c r="BH153" s="38">
        <v>0</v>
      </c>
      <c r="BI153" s="38">
        <v>0</v>
      </c>
      <c r="BJ153" s="38"/>
      <c r="BK153" s="38">
        <v>0</v>
      </c>
      <c r="BL153" s="38">
        <v>0</v>
      </c>
      <c r="BM153" s="38"/>
      <c r="BN153" s="38">
        <v>0</v>
      </c>
      <c r="BO153" s="38">
        <v>0</v>
      </c>
      <c r="BP153" s="38"/>
      <c r="BQ153" s="38">
        <v>0</v>
      </c>
      <c r="BR153" s="38">
        <v>0</v>
      </c>
      <c r="BS153" s="38"/>
      <c r="BT153" s="38">
        <v>0</v>
      </c>
      <c r="BU153" s="38">
        <v>0</v>
      </c>
      <c r="BV153" s="38"/>
      <c r="BW153" s="38">
        <v>0</v>
      </c>
      <c r="BX153" s="38">
        <v>0</v>
      </c>
      <c r="BY153" s="38"/>
    </row>
    <row r="154" spans="1:77" x14ac:dyDescent="0.2">
      <c r="A154" s="17" t="s">
        <v>141</v>
      </c>
      <c r="B154" s="17" t="s">
        <v>70</v>
      </c>
      <c r="C154" s="17" t="s">
        <v>99</v>
      </c>
      <c r="D154" s="17" t="s">
        <v>75</v>
      </c>
      <c r="E154" s="17" t="s">
        <v>110</v>
      </c>
      <c r="F154" s="41"/>
      <c r="G154" s="42"/>
      <c r="H154" s="43"/>
      <c r="I154" s="41"/>
      <c r="J154" s="42"/>
      <c r="K154" s="43"/>
      <c r="L154" s="41"/>
      <c r="M154" s="42"/>
      <c r="N154" s="43"/>
      <c r="O154" s="41"/>
      <c r="P154" s="42"/>
      <c r="Q154" s="43"/>
      <c r="R154" s="41"/>
      <c r="S154" s="42"/>
      <c r="T154" s="43"/>
      <c r="U154" s="41"/>
      <c r="V154" s="42"/>
      <c r="W154" s="43"/>
      <c r="X154" s="41"/>
      <c r="Y154" s="42"/>
      <c r="Z154" s="43"/>
      <c r="AA154" s="41"/>
      <c r="AB154" s="42"/>
      <c r="AC154" s="43"/>
      <c r="AD154" s="41"/>
      <c r="AE154" s="42"/>
      <c r="AF154" s="43"/>
      <c r="AG154" s="41"/>
      <c r="AH154" s="42"/>
      <c r="AI154" s="43"/>
      <c r="AJ154" s="41"/>
      <c r="AK154" s="42"/>
      <c r="AL154" s="43"/>
      <c r="AM154" s="41"/>
      <c r="AN154" s="42"/>
      <c r="AO154" s="43"/>
      <c r="AP154" s="41"/>
      <c r="AQ154" s="42"/>
      <c r="AR154" s="43"/>
      <c r="AS154" s="41"/>
      <c r="AT154" s="42"/>
      <c r="AU154" s="43"/>
      <c r="AV154" s="41"/>
      <c r="AW154" s="42"/>
      <c r="AX154" s="43"/>
      <c r="AY154" s="41"/>
      <c r="AZ154" s="42"/>
      <c r="BA154" s="43"/>
      <c r="BB154" s="41"/>
      <c r="BC154" s="42"/>
      <c r="BD154" s="43"/>
      <c r="BE154" s="41"/>
      <c r="BF154" s="42"/>
      <c r="BG154" s="43"/>
      <c r="BH154" s="41"/>
      <c r="BI154" s="42"/>
      <c r="BJ154" s="43"/>
      <c r="BK154" s="41"/>
      <c r="BL154" s="42"/>
      <c r="BM154" s="43"/>
      <c r="BN154" s="41"/>
      <c r="BO154" s="42"/>
      <c r="BP154" s="43"/>
      <c r="BQ154" s="41"/>
      <c r="BR154" s="42"/>
      <c r="BS154" s="43"/>
      <c r="BT154" s="41"/>
      <c r="BU154" s="42"/>
      <c r="BV154" s="43"/>
      <c r="BW154" s="41"/>
      <c r="BX154" s="42"/>
      <c r="BY154" s="43"/>
    </row>
    <row r="155" spans="1:77" x14ac:dyDescent="0.2">
      <c r="A155" s="17" t="s">
        <v>141</v>
      </c>
      <c r="B155" s="17" t="s">
        <v>88</v>
      </c>
      <c r="C155" s="17" t="s">
        <v>99</v>
      </c>
      <c r="D155" s="17" t="s">
        <v>74</v>
      </c>
      <c r="E155" s="13">
        <v>10</v>
      </c>
      <c r="F155" s="12">
        <v>5.8999999999999997E-2</v>
      </c>
      <c r="G155" s="12">
        <v>4.3999999999999997E-2</v>
      </c>
      <c r="H155" s="13"/>
      <c r="I155" s="12">
        <v>5.3399999999999996E-2</v>
      </c>
      <c r="J155" s="12">
        <v>4.2000000000000003E-2</v>
      </c>
      <c r="K155" s="12">
        <v>3.7334828026788665</v>
      </c>
      <c r="L155" s="12">
        <v>4.8600000000000004E-2</v>
      </c>
      <c r="M155" s="12">
        <v>4.0800000000000003E-2</v>
      </c>
      <c r="N155" s="12">
        <v>3.5462246305676981</v>
      </c>
      <c r="O155" s="12">
        <v>4.6600000000000003E-2</v>
      </c>
      <c r="P155" s="12">
        <v>3.8399999999999997E-2</v>
      </c>
      <c r="Q155" s="12">
        <v>3.3618324126734356</v>
      </c>
      <c r="R155" s="12">
        <v>5.3600000000000002E-2</v>
      </c>
      <c r="S155" s="12">
        <v>3.7600000000000001E-2</v>
      </c>
      <c r="T155" s="12">
        <v>3.6395994145186092</v>
      </c>
      <c r="U155" s="38">
        <v>5.0200000000000002E-2</v>
      </c>
      <c r="V155" s="38">
        <v>3.6800000000000006E-2</v>
      </c>
      <c r="W155" s="38">
        <v>3.472789284700101</v>
      </c>
      <c r="X155" s="38">
        <v>7.5200000000000003E-2</v>
      </c>
      <c r="Y155" s="38">
        <v>4.5999999999999999E-2</v>
      </c>
      <c r="Z155" s="38">
        <v>4.9164844692521417</v>
      </c>
      <c r="AA155" s="38">
        <v>9.5799999999999996E-2</v>
      </c>
      <c r="AB155" s="38">
        <v>4.8399999999999999E-2</v>
      </c>
      <c r="AC155" s="38">
        <v>5.9243089125567101</v>
      </c>
      <c r="AD155" s="38">
        <v>0.1082</v>
      </c>
      <c r="AE155" s="38">
        <v>5.1999999999999998E-2</v>
      </c>
      <c r="AF155" s="38">
        <v>6.6515418194377398</v>
      </c>
      <c r="AG155" s="38">
        <v>0.10779999999999999</v>
      </c>
      <c r="AH155" s="38">
        <v>4.7200000000000006E-2</v>
      </c>
      <c r="AI155" s="38">
        <v>6.5329630151419771</v>
      </c>
      <c r="AJ155" s="38">
        <v>0.11220000000000001</v>
      </c>
      <c r="AK155" s="38">
        <v>5.8200000000000002E-2</v>
      </c>
      <c r="AL155" s="38">
        <v>7.0107658231268939</v>
      </c>
      <c r="AM155" s="38">
        <v>9.7000000000000003E-2</v>
      </c>
      <c r="AN155" s="38">
        <v>4.9599999999999998E-2</v>
      </c>
      <c r="AO155" s="38">
        <v>6.0567947167875769</v>
      </c>
      <c r="AP155" s="38">
        <v>9.2799999999999994E-2</v>
      </c>
      <c r="AQ155" s="38">
        <v>5.4200000000000005E-2</v>
      </c>
      <c r="AR155" s="38">
        <v>5.8935188595511621</v>
      </c>
      <c r="AS155" s="38">
        <v>9.6799999999999997E-2</v>
      </c>
      <c r="AT155" s="38">
        <v>5.6000000000000001E-2</v>
      </c>
      <c r="AU155" s="38">
        <v>6.1508838493740043</v>
      </c>
      <c r="AV155" s="38">
        <v>0.114</v>
      </c>
      <c r="AW155" s="38">
        <v>6.54E-2</v>
      </c>
      <c r="AX155" s="38">
        <v>7.2926128333480076</v>
      </c>
      <c r="AY155" s="38">
        <v>0.1024</v>
      </c>
      <c r="AZ155" s="38">
        <v>6.0800000000000007E-2</v>
      </c>
      <c r="BA155" s="38">
        <v>6.6335331051803115</v>
      </c>
      <c r="BB155" s="38">
        <v>9.6200000000000008E-2</v>
      </c>
      <c r="BC155" s="38">
        <v>5.3999999999999999E-2</v>
      </c>
      <c r="BD155" s="38">
        <v>6.1682274933747339</v>
      </c>
      <c r="BE155" s="38">
        <v>8.8400000000000006E-2</v>
      </c>
      <c r="BF155" s="38">
        <v>5.2200000000000003E-2</v>
      </c>
      <c r="BG155" s="38">
        <v>5.6610973556819371</v>
      </c>
      <c r="BH155" s="38">
        <v>8.6199999999999999E-2</v>
      </c>
      <c r="BI155" s="38">
        <v>5.0999999999999997E-2</v>
      </c>
      <c r="BJ155" s="38">
        <v>5.5724882576567589</v>
      </c>
      <c r="BK155" s="38">
        <v>9.0799999999999992E-2</v>
      </c>
      <c r="BL155" s="38">
        <v>4.9399999999999999E-2</v>
      </c>
      <c r="BM155" s="38">
        <v>5.678912951326252</v>
      </c>
      <c r="BN155" s="38">
        <v>0.1042</v>
      </c>
      <c r="BO155" s="38">
        <v>5.8599999999999999E-2</v>
      </c>
      <c r="BP155" s="38">
        <v>6.5865797516804028</v>
      </c>
      <c r="BQ155" s="38">
        <v>9.7200000000000009E-2</v>
      </c>
      <c r="BR155" s="38">
        <v>5.5600000000000004E-2</v>
      </c>
      <c r="BS155" s="38">
        <v>6.1991419960575893</v>
      </c>
      <c r="BT155" s="38">
        <v>0.1024</v>
      </c>
      <c r="BU155" s="38">
        <v>5.2999999999999999E-2</v>
      </c>
      <c r="BV155" s="38">
        <v>6.3135583779427176</v>
      </c>
      <c r="BW155" s="38">
        <v>8.0200000000000007E-2</v>
      </c>
      <c r="BX155" s="38">
        <v>4.7E-2</v>
      </c>
      <c r="BY155" s="38">
        <v>5.0688382820701214</v>
      </c>
    </row>
    <row r="156" spans="1:77" x14ac:dyDescent="0.2">
      <c r="A156" s="17" t="s">
        <v>141</v>
      </c>
      <c r="B156" s="17" t="s">
        <v>88</v>
      </c>
      <c r="C156" s="17" t="s">
        <v>99</v>
      </c>
      <c r="D156" s="17" t="s">
        <v>75</v>
      </c>
      <c r="E156" s="17" t="s">
        <v>110</v>
      </c>
      <c r="F156" s="41"/>
      <c r="G156" s="42"/>
      <c r="H156" s="43"/>
      <c r="I156" s="44"/>
      <c r="J156" s="45"/>
      <c r="K156" s="46"/>
      <c r="L156" s="44"/>
      <c r="M156" s="45"/>
      <c r="N156" s="46"/>
      <c r="O156" s="44"/>
      <c r="P156" s="45"/>
      <c r="Q156" s="46"/>
      <c r="R156" s="44"/>
      <c r="S156" s="45"/>
      <c r="T156" s="46"/>
      <c r="U156" s="44"/>
      <c r="V156" s="45"/>
      <c r="W156" s="46"/>
      <c r="X156" s="44"/>
      <c r="Y156" s="45"/>
      <c r="Z156" s="46"/>
      <c r="AA156" s="44"/>
      <c r="AB156" s="45"/>
      <c r="AC156" s="46"/>
      <c r="AD156" s="44"/>
      <c r="AE156" s="45"/>
      <c r="AF156" s="46"/>
      <c r="AG156" s="44"/>
      <c r="AH156" s="45"/>
      <c r="AI156" s="46"/>
      <c r="AJ156" s="44"/>
      <c r="AK156" s="45"/>
      <c r="AL156" s="46"/>
      <c r="AM156" s="44"/>
      <c r="AN156" s="45"/>
      <c r="AO156" s="46"/>
      <c r="AP156" s="44"/>
      <c r="AQ156" s="45"/>
      <c r="AR156" s="46"/>
      <c r="AS156" s="44"/>
      <c r="AT156" s="45"/>
      <c r="AU156" s="46"/>
      <c r="AV156" s="44"/>
      <c r="AW156" s="45"/>
      <c r="AX156" s="46"/>
      <c r="AY156" s="44"/>
      <c r="AZ156" s="45"/>
      <c r="BA156" s="46"/>
      <c r="BB156" s="44"/>
      <c r="BC156" s="45"/>
      <c r="BD156" s="46"/>
      <c r="BE156" s="44"/>
      <c r="BF156" s="45"/>
      <c r="BG156" s="46"/>
      <c r="BH156" s="44"/>
      <c r="BI156" s="45"/>
      <c r="BJ156" s="46"/>
      <c r="BK156" s="44"/>
      <c r="BL156" s="45"/>
      <c r="BM156" s="46"/>
      <c r="BN156" s="44"/>
      <c r="BO156" s="45"/>
      <c r="BP156" s="46"/>
      <c r="BQ156" s="44"/>
      <c r="BR156" s="45"/>
      <c r="BS156" s="46"/>
      <c r="BT156" s="44"/>
      <c r="BU156" s="45"/>
      <c r="BV156" s="46"/>
      <c r="BW156" s="44"/>
      <c r="BX156" s="45"/>
      <c r="BY156" s="46"/>
    </row>
    <row r="157" spans="1:77" x14ac:dyDescent="0.2">
      <c r="A157" s="17" t="s">
        <v>127</v>
      </c>
      <c r="B157" s="17" t="s">
        <v>93</v>
      </c>
      <c r="C157" s="13" t="s">
        <v>64</v>
      </c>
      <c r="D157" s="17" t="s">
        <v>65</v>
      </c>
      <c r="E157" s="13">
        <v>10</v>
      </c>
      <c r="F157" s="105">
        <v>10.4</v>
      </c>
      <c r="G157" s="103"/>
      <c r="H157" s="104"/>
      <c r="I157" s="105">
        <v>10.468000411987305</v>
      </c>
      <c r="J157" s="106"/>
      <c r="K157" s="107"/>
      <c r="L157" s="105">
        <v>10.362000465393066</v>
      </c>
      <c r="M157" s="103"/>
      <c r="N157" s="104"/>
      <c r="O157" s="105">
        <v>10.339000701904297</v>
      </c>
      <c r="P157" s="103"/>
      <c r="Q157" s="104"/>
      <c r="R157" s="105">
        <v>10.302000045776367</v>
      </c>
      <c r="S157" s="103"/>
      <c r="T157" s="104"/>
      <c r="U157" s="105">
        <v>10.283000946044922</v>
      </c>
      <c r="V157" s="103"/>
      <c r="W157" s="104"/>
      <c r="X157" s="105">
        <v>10.247000694274902</v>
      </c>
      <c r="Y157" s="103"/>
      <c r="Z157" s="104"/>
      <c r="AA157" s="105">
        <v>10.313000679016113</v>
      </c>
      <c r="AB157" s="103"/>
      <c r="AC157" s="104"/>
      <c r="AD157" s="105">
        <v>10.205000877380371</v>
      </c>
      <c r="AE157" s="103"/>
      <c r="AF157" s="104"/>
      <c r="AG157" s="105">
        <v>0</v>
      </c>
      <c r="AH157" s="103"/>
      <c r="AI157" s="104"/>
      <c r="AJ157" s="105">
        <v>0</v>
      </c>
      <c r="AK157" s="103"/>
      <c r="AL157" s="104"/>
      <c r="AM157" s="105">
        <v>0</v>
      </c>
      <c r="AN157" s="103"/>
      <c r="AO157" s="104"/>
      <c r="AP157" s="105">
        <v>0</v>
      </c>
      <c r="AQ157" s="103"/>
      <c r="AR157" s="104"/>
      <c r="AS157" s="105">
        <v>0</v>
      </c>
      <c r="AT157" s="103"/>
      <c r="AU157" s="104"/>
      <c r="AV157" s="105">
        <v>0</v>
      </c>
      <c r="AW157" s="103"/>
      <c r="AX157" s="104"/>
      <c r="AY157" s="105">
        <v>0</v>
      </c>
      <c r="AZ157" s="103"/>
      <c r="BA157" s="104"/>
      <c r="BB157" s="105">
        <v>0</v>
      </c>
      <c r="BC157" s="103"/>
      <c r="BD157" s="104"/>
      <c r="BE157" s="105">
        <v>10.11500072479248</v>
      </c>
      <c r="BF157" s="103"/>
      <c r="BG157" s="104"/>
      <c r="BH157" s="105">
        <v>10.167000770568848</v>
      </c>
      <c r="BI157" s="103"/>
      <c r="BJ157" s="104"/>
      <c r="BK157" s="105">
        <v>10.266000747680664</v>
      </c>
      <c r="BL157" s="103"/>
      <c r="BM157" s="104"/>
      <c r="BN157" s="105">
        <v>10.315000534057617</v>
      </c>
      <c r="BO157" s="103"/>
      <c r="BP157" s="104"/>
      <c r="BQ157" s="105">
        <v>10.268000602722168</v>
      </c>
      <c r="BR157" s="103"/>
      <c r="BS157" s="104"/>
      <c r="BT157" s="105">
        <v>10.416000366210937</v>
      </c>
      <c r="BU157" s="103"/>
      <c r="BV157" s="104"/>
      <c r="BW157" s="105">
        <v>10.484000205993652</v>
      </c>
      <c r="BX157" s="103"/>
      <c r="BY157" s="104"/>
    </row>
    <row r="158" spans="1:77" x14ac:dyDescent="0.2">
      <c r="A158" s="17" t="s">
        <v>127</v>
      </c>
      <c r="B158" s="17" t="s">
        <v>94</v>
      </c>
      <c r="C158" s="13" t="s">
        <v>64</v>
      </c>
      <c r="D158" s="17" t="s">
        <v>65</v>
      </c>
      <c r="E158" s="13">
        <v>10</v>
      </c>
      <c r="F158" s="108">
        <v>10.3</v>
      </c>
      <c r="G158" s="45"/>
      <c r="H158" s="46"/>
      <c r="I158" s="105">
        <v>10.456000328063965</v>
      </c>
      <c r="J158" s="106"/>
      <c r="K158" s="107"/>
      <c r="L158" s="105">
        <v>10.349000930786133</v>
      </c>
      <c r="M158" s="103"/>
      <c r="N158" s="104"/>
      <c r="O158" s="105">
        <v>10.320000648498535</v>
      </c>
      <c r="P158" s="103"/>
      <c r="Q158" s="104"/>
      <c r="R158" s="105">
        <v>10.298000335693359</v>
      </c>
      <c r="S158" s="103"/>
      <c r="T158" s="104"/>
      <c r="U158" s="105">
        <v>10.258000373840332</v>
      </c>
      <c r="V158" s="103"/>
      <c r="W158" s="104"/>
      <c r="X158" s="105">
        <v>10.226000785827637</v>
      </c>
      <c r="Y158" s="103"/>
      <c r="Z158" s="104"/>
      <c r="AA158" s="105">
        <v>10.308000564575195</v>
      </c>
      <c r="AB158" s="103"/>
      <c r="AC158" s="104"/>
      <c r="AD158" s="105">
        <v>10.191000938415527</v>
      </c>
      <c r="AE158" s="103"/>
      <c r="AF158" s="104"/>
      <c r="AG158" s="105">
        <v>0</v>
      </c>
      <c r="AH158" s="103"/>
      <c r="AI158" s="104"/>
      <c r="AJ158" s="105">
        <v>0</v>
      </c>
      <c r="AK158" s="103"/>
      <c r="AL158" s="104"/>
      <c r="AM158" s="105">
        <v>0</v>
      </c>
      <c r="AN158" s="103"/>
      <c r="AO158" s="104"/>
      <c r="AP158" s="105">
        <v>0</v>
      </c>
      <c r="AQ158" s="103"/>
      <c r="AR158" s="104"/>
      <c r="AS158" s="105">
        <v>0</v>
      </c>
      <c r="AT158" s="103"/>
      <c r="AU158" s="104"/>
      <c r="AV158" s="105">
        <v>0</v>
      </c>
      <c r="AW158" s="103"/>
      <c r="AX158" s="104"/>
      <c r="AY158" s="105">
        <v>0</v>
      </c>
      <c r="AZ158" s="103"/>
      <c r="BA158" s="104"/>
      <c r="BB158" s="105">
        <v>0</v>
      </c>
      <c r="BC158" s="103"/>
      <c r="BD158" s="104"/>
      <c r="BE158" s="105">
        <v>10.097000122070312</v>
      </c>
      <c r="BF158" s="103"/>
      <c r="BG158" s="104"/>
      <c r="BH158" s="105">
        <v>10.155000686645508</v>
      </c>
      <c r="BI158" s="103"/>
      <c r="BJ158" s="104"/>
      <c r="BK158" s="105">
        <v>10.246000289916992</v>
      </c>
      <c r="BL158" s="103"/>
      <c r="BM158" s="104"/>
      <c r="BN158" s="105">
        <v>10.332000732421875</v>
      </c>
      <c r="BO158" s="103"/>
      <c r="BP158" s="104"/>
      <c r="BQ158" s="105">
        <v>10.261000633239746</v>
      </c>
      <c r="BR158" s="103"/>
      <c r="BS158" s="104"/>
      <c r="BT158" s="105">
        <v>10.393000602722168</v>
      </c>
      <c r="BU158" s="103"/>
      <c r="BV158" s="104"/>
      <c r="BW158" s="105">
        <v>10.494000434875488</v>
      </c>
      <c r="BX158" s="103"/>
      <c r="BY158" s="104"/>
    </row>
    <row r="159" spans="1:77" x14ac:dyDescent="0.2">
      <c r="A159" s="17" t="s">
        <v>127</v>
      </c>
      <c r="B159" s="17" t="s">
        <v>70</v>
      </c>
      <c r="C159" s="17" t="s">
        <v>179</v>
      </c>
      <c r="D159" s="17" t="s">
        <v>74</v>
      </c>
      <c r="E159" s="13">
        <v>10</v>
      </c>
      <c r="F159" s="12">
        <v>0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>
        <v>0</v>
      </c>
      <c r="S159" s="12">
        <v>0</v>
      </c>
      <c r="T159" s="12">
        <v>0</v>
      </c>
      <c r="U159" s="38">
        <v>0</v>
      </c>
      <c r="V159" s="38">
        <v>0</v>
      </c>
      <c r="W159" s="38">
        <v>0</v>
      </c>
      <c r="X159" s="38">
        <v>0</v>
      </c>
      <c r="Y159" s="38">
        <v>0</v>
      </c>
      <c r="Z159" s="38">
        <v>0</v>
      </c>
      <c r="AA159" s="38">
        <v>0</v>
      </c>
      <c r="AB159" s="38">
        <v>0</v>
      </c>
      <c r="AC159" s="38">
        <v>0</v>
      </c>
      <c r="AD159" s="38">
        <v>0</v>
      </c>
      <c r="AE159" s="38">
        <v>0</v>
      </c>
      <c r="AF159" s="38">
        <v>0</v>
      </c>
      <c r="AG159" s="38">
        <v>0</v>
      </c>
      <c r="AH159" s="38">
        <v>0</v>
      </c>
      <c r="AI159" s="38">
        <v>0</v>
      </c>
      <c r="AJ159" s="38">
        <v>0</v>
      </c>
      <c r="AK159" s="38">
        <v>0</v>
      </c>
      <c r="AL159" s="38">
        <v>0</v>
      </c>
      <c r="AM159" s="38">
        <v>0</v>
      </c>
      <c r="AN159" s="38">
        <v>0</v>
      </c>
      <c r="AO159" s="38">
        <v>0</v>
      </c>
      <c r="AP159" s="38">
        <v>0</v>
      </c>
      <c r="AQ159" s="38">
        <v>0</v>
      </c>
      <c r="AR159" s="38">
        <v>0</v>
      </c>
      <c r="AS159" s="38">
        <v>0</v>
      </c>
      <c r="AT159" s="38">
        <v>0</v>
      </c>
      <c r="AU159" s="38">
        <v>0</v>
      </c>
      <c r="AV159" s="38">
        <v>0</v>
      </c>
      <c r="AW159" s="38">
        <v>0</v>
      </c>
      <c r="AX159" s="38">
        <v>0</v>
      </c>
      <c r="AY159" s="38">
        <v>0</v>
      </c>
      <c r="AZ159" s="38">
        <v>0</v>
      </c>
      <c r="BA159" s="38">
        <v>0</v>
      </c>
      <c r="BB159" s="38">
        <v>0</v>
      </c>
      <c r="BC159" s="38">
        <v>0</v>
      </c>
      <c r="BD159" s="38">
        <v>0</v>
      </c>
      <c r="BE159" s="38">
        <v>0</v>
      </c>
      <c r="BF159" s="38">
        <v>0</v>
      </c>
      <c r="BG159" s="38">
        <v>0</v>
      </c>
      <c r="BH159" s="38">
        <v>0</v>
      </c>
      <c r="BI159" s="38">
        <v>0</v>
      </c>
      <c r="BJ159" s="38">
        <v>0</v>
      </c>
      <c r="BK159" s="38">
        <v>0</v>
      </c>
      <c r="BL159" s="38">
        <v>0</v>
      </c>
      <c r="BM159" s="38">
        <v>0</v>
      </c>
      <c r="BN159" s="38">
        <v>0</v>
      </c>
      <c r="BO159" s="38">
        <v>0</v>
      </c>
      <c r="BP159" s="38">
        <v>0</v>
      </c>
      <c r="BQ159" s="38">
        <v>0</v>
      </c>
      <c r="BR159" s="38">
        <v>0</v>
      </c>
      <c r="BS159" s="38">
        <v>0</v>
      </c>
      <c r="BT159" s="38">
        <v>0</v>
      </c>
      <c r="BU159" s="38">
        <v>0</v>
      </c>
      <c r="BV159" s="38">
        <v>0</v>
      </c>
      <c r="BW159" s="38">
        <v>0</v>
      </c>
      <c r="BX159" s="38">
        <v>0</v>
      </c>
      <c r="BY159" s="38">
        <v>0</v>
      </c>
    </row>
    <row r="160" spans="1:77" x14ac:dyDescent="0.2">
      <c r="A160" s="17" t="s">
        <v>127</v>
      </c>
      <c r="B160" s="17" t="s">
        <v>88</v>
      </c>
      <c r="C160" s="17" t="s">
        <v>99</v>
      </c>
      <c r="D160" s="17" t="s">
        <v>74</v>
      </c>
      <c r="E160" s="13">
        <v>10</v>
      </c>
      <c r="F160" s="12">
        <v>0.25700000000000001</v>
      </c>
      <c r="G160" s="12">
        <v>0.20699999999999999</v>
      </c>
      <c r="H160" s="12">
        <v>18.497460124104208</v>
      </c>
      <c r="I160" s="12">
        <v>0.23380000000000001</v>
      </c>
      <c r="J160" s="12">
        <v>0.2046</v>
      </c>
      <c r="K160" s="12">
        <v>17.154992797720428</v>
      </c>
      <c r="L160" s="12">
        <v>0.21159999999999998</v>
      </c>
      <c r="M160" s="12">
        <v>0.19640000000000002</v>
      </c>
      <c r="N160" s="12">
        <v>16.105984900799385</v>
      </c>
      <c r="O160" s="12">
        <v>0.19839999999999999</v>
      </c>
      <c r="P160" s="12">
        <v>0.18720000000000001</v>
      </c>
      <c r="Q160" s="12">
        <v>15.260360540539194</v>
      </c>
      <c r="R160" s="12">
        <v>0.2</v>
      </c>
      <c r="S160" s="12">
        <v>0.17799999999999999</v>
      </c>
      <c r="T160" s="12">
        <v>15.010583909818667</v>
      </c>
      <c r="U160" s="38">
        <v>0.22839999999999999</v>
      </c>
      <c r="V160" s="38">
        <v>0.1852</v>
      </c>
      <c r="W160" s="38">
        <v>16.550013097873261</v>
      </c>
      <c r="X160" s="38">
        <v>0.29480000000000001</v>
      </c>
      <c r="Y160" s="38">
        <v>0.19440000000000002</v>
      </c>
      <c r="Z160" s="38">
        <v>19.937192008137878</v>
      </c>
      <c r="AA160" s="38">
        <v>0.39340000000000003</v>
      </c>
      <c r="AB160" s="38">
        <v>0.19620000000000001</v>
      </c>
      <c r="AC160" s="38">
        <v>24.622586927843813</v>
      </c>
      <c r="AD160" s="38">
        <v>0.47220000000000001</v>
      </c>
      <c r="AE160" s="38">
        <v>0.19400000000000001</v>
      </c>
      <c r="AF160" s="38">
        <v>28.921252866246345</v>
      </c>
      <c r="AG160" s="38">
        <v>0.1188</v>
      </c>
      <c r="AH160" s="38">
        <v>5.4600000000000003E-2</v>
      </c>
      <c r="AI160" s="38">
        <v>0</v>
      </c>
      <c r="AJ160" s="38">
        <v>0</v>
      </c>
      <c r="AK160" s="38">
        <v>0</v>
      </c>
      <c r="AL160" s="38">
        <v>0</v>
      </c>
      <c r="AM160" s="38">
        <v>0</v>
      </c>
      <c r="AN160" s="38">
        <v>0</v>
      </c>
      <c r="AO160" s="38">
        <v>0</v>
      </c>
      <c r="AP160" s="38">
        <v>0</v>
      </c>
      <c r="AQ160" s="38">
        <v>0</v>
      </c>
      <c r="AR160" s="38">
        <v>0</v>
      </c>
      <c r="AS160" s="38">
        <v>0</v>
      </c>
      <c r="AT160" s="38">
        <v>0</v>
      </c>
      <c r="AU160" s="38">
        <v>0</v>
      </c>
      <c r="AV160" s="38">
        <v>0</v>
      </c>
      <c r="AW160" s="38">
        <v>0</v>
      </c>
      <c r="AX160" s="38">
        <v>0</v>
      </c>
      <c r="AY160" s="38">
        <v>0</v>
      </c>
      <c r="AZ160" s="38">
        <v>0</v>
      </c>
      <c r="BA160" s="38">
        <v>0</v>
      </c>
      <c r="BB160" s="38">
        <v>0</v>
      </c>
      <c r="BC160" s="38">
        <v>0</v>
      </c>
      <c r="BD160" s="38">
        <v>0</v>
      </c>
      <c r="BE160" s="38">
        <v>0.12540000000000001</v>
      </c>
      <c r="BF160" s="38">
        <v>4.4800000000000006E-2</v>
      </c>
      <c r="BG160" s="38">
        <v>7.6142708577624143</v>
      </c>
      <c r="BH160" s="38">
        <v>0.54920000000000002</v>
      </c>
      <c r="BI160" s="38">
        <v>0.2616</v>
      </c>
      <c r="BJ160" s="38">
        <v>34.585389509030975</v>
      </c>
      <c r="BK160" s="38">
        <v>0.46300000000000002</v>
      </c>
      <c r="BL160" s="38">
        <v>0.2606</v>
      </c>
      <c r="BM160" s="38">
        <v>29.938229232176553</v>
      </c>
      <c r="BN160" s="38">
        <v>0.433</v>
      </c>
      <c r="BO160" s="38">
        <v>0.24440000000000001</v>
      </c>
      <c r="BP160" s="38">
        <v>27.78414658651204</v>
      </c>
      <c r="BQ160" s="38">
        <v>0.41660000000000003</v>
      </c>
      <c r="BR160" s="38">
        <v>0.23980000000000001</v>
      </c>
      <c r="BS160" s="38">
        <v>27.046537016188047</v>
      </c>
      <c r="BT160" s="38">
        <v>0.39500000000000002</v>
      </c>
      <c r="BU160" s="38">
        <v>0.22600000000000001</v>
      </c>
      <c r="BV160" s="38">
        <v>25.280724630403363</v>
      </c>
      <c r="BW160" s="38">
        <v>0.32</v>
      </c>
      <c r="BX160" s="38">
        <v>0.2104</v>
      </c>
      <c r="BY160" s="38">
        <v>21.070081554569516</v>
      </c>
    </row>
    <row r="161" spans="1:77" x14ac:dyDescent="0.2">
      <c r="A161" s="17" t="s">
        <v>128</v>
      </c>
      <c r="B161" s="17" t="s">
        <v>93</v>
      </c>
      <c r="C161" s="13" t="s">
        <v>64</v>
      </c>
      <c r="D161" s="17" t="s">
        <v>65</v>
      </c>
      <c r="E161" s="13">
        <v>10</v>
      </c>
      <c r="F161" s="44">
        <v>10</v>
      </c>
      <c r="G161" s="45"/>
      <c r="H161" s="46"/>
      <c r="I161" s="102">
        <v>10.300000190734863</v>
      </c>
      <c r="J161" s="103"/>
      <c r="K161" s="104"/>
      <c r="L161" s="102">
        <v>10.25</v>
      </c>
      <c r="M161" s="103"/>
      <c r="N161" s="104"/>
      <c r="O161" s="102">
        <v>10.199999809265137</v>
      </c>
      <c r="P161" s="103"/>
      <c r="Q161" s="104"/>
      <c r="R161" s="102">
        <v>10.175000190734863</v>
      </c>
      <c r="S161" s="103"/>
      <c r="T161" s="104"/>
      <c r="U161" s="102">
        <v>10.125</v>
      </c>
      <c r="V161" s="103"/>
      <c r="W161" s="104"/>
      <c r="X161" s="102">
        <v>10.125</v>
      </c>
      <c r="Y161" s="103"/>
      <c r="Z161" s="104"/>
      <c r="AA161" s="102">
        <v>10.175000190734863</v>
      </c>
      <c r="AB161" s="103"/>
      <c r="AC161" s="104"/>
      <c r="AD161" s="102">
        <v>10.125</v>
      </c>
      <c r="AE161" s="103"/>
      <c r="AF161" s="104"/>
      <c r="AG161" s="102">
        <v>9.9499998092651367</v>
      </c>
      <c r="AH161" s="103"/>
      <c r="AI161" s="104"/>
      <c r="AJ161" s="102">
        <v>10.074999809265137</v>
      </c>
      <c r="AK161" s="103"/>
      <c r="AL161" s="104"/>
      <c r="AM161" s="102">
        <v>10.074999809265137</v>
      </c>
      <c r="AN161" s="103"/>
      <c r="AO161" s="104"/>
      <c r="AP161" s="102">
        <v>10.199999809265137</v>
      </c>
      <c r="AQ161" s="103"/>
      <c r="AR161" s="104"/>
      <c r="AS161" s="102">
        <v>10.149999618530273</v>
      </c>
      <c r="AT161" s="103"/>
      <c r="AU161" s="104"/>
      <c r="AV161" s="102">
        <v>9.9750003814697266</v>
      </c>
      <c r="AW161" s="103"/>
      <c r="AX161" s="104"/>
      <c r="AY161" s="102">
        <v>10</v>
      </c>
      <c r="AZ161" s="103"/>
      <c r="BA161" s="104"/>
      <c r="BB161" s="102">
        <v>9.9750003814697266</v>
      </c>
      <c r="BC161" s="103"/>
      <c r="BD161" s="104"/>
      <c r="BE161" s="102">
        <v>10.125</v>
      </c>
      <c r="BF161" s="103"/>
      <c r="BG161" s="104"/>
      <c r="BH161" s="102">
        <v>10.050000190734863</v>
      </c>
      <c r="BI161" s="103"/>
      <c r="BJ161" s="104"/>
      <c r="BK161" s="102">
        <v>10.199999809265137</v>
      </c>
      <c r="BL161" s="103"/>
      <c r="BM161" s="104"/>
      <c r="BN161" s="102">
        <v>10.25</v>
      </c>
      <c r="BO161" s="103"/>
      <c r="BP161" s="104"/>
      <c r="BQ161" s="102">
        <v>10.175000190734863</v>
      </c>
      <c r="BR161" s="103"/>
      <c r="BS161" s="104"/>
      <c r="BT161" s="102">
        <v>10.274999618530273</v>
      </c>
      <c r="BU161" s="103"/>
      <c r="BV161" s="104"/>
      <c r="BW161" s="102">
        <v>10.375</v>
      </c>
      <c r="BX161" s="103"/>
      <c r="BY161" s="104"/>
    </row>
    <row r="162" spans="1:77" x14ac:dyDescent="0.2">
      <c r="A162" s="17" t="s">
        <v>128</v>
      </c>
      <c r="B162" s="17" t="s">
        <v>70</v>
      </c>
      <c r="C162" s="17" t="s">
        <v>99</v>
      </c>
      <c r="D162" s="17" t="s">
        <v>74</v>
      </c>
      <c r="E162" s="13"/>
      <c r="F162" s="12">
        <v>7.9000000000000001E-2</v>
      </c>
      <c r="G162" s="12">
        <v>2.5000000000000001E-2</v>
      </c>
      <c r="H162" s="12">
        <v>4.6446612765311377</v>
      </c>
      <c r="I162" s="12">
        <v>7.0199999999999999E-2</v>
      </c>
      <c r="J162" s="12">
        <v>9.0600000000000014E-2</v>
      </c>
      <c r="K162" s="12">
        <v>6.4245146229512855</v>
      </c>
      <c r="L162" s="12">
        <v>6.1800000000000008E-2</v>
      </c>
      <c r="M162" s="12">
        <v>8.1600000000000006E-2</v>
      </c>
      <c r="N162" s="12">
        <v>5.765680324248625</v>
      </c>
      <c r="O162" s="12">
        <v>6.0600000000000001E-2</v>
      </c>
      <c r="P162" s="12">
        <v>7.9500000000000001E-2</v>
      </c>
      <c r="Q162" s="12">
        <v>5.6582049963712908</v>
      </c>
      <c r="R162" s="12">
        <v>5.91E-2</v>
      </c>
      <c r="S162" s="12">
        <v>7.5299999999999992E-2</v>
      </c>
      <c r="T162" s="12">
        <v>5.4315204628066827</v>
      </c>
      <c r="U162" s="38">
        <v>6.1200000000000004E-2</v>
      </c>
      <c r="V162" s="38">
        <v>7.1999999999999995E-2</v>
      </c>
      <c r="W162" s="38">
        <v>5.388358125828411</v>
      </c>
      <c r="X162" s="38">
        <v>6.7500000000000004E-2</v>
      </c>
      <c r="Y162" s="38">
        <v>7.3200000000000001E-2</v>
      </c>
      <c r="Z162" s="38">
        <v>5.6777926763271642</v>
      </c>
      <c r="AA162" s="38">
        <v>8.0399999999999999E-2</v>
      </c>
      <c r="AB162" s="38">
        <v>7.6200000000000004E-2</v>
      </c>
      <c r="AC162" s="38">
        <v>6.2854712775402879</v>
      </c>
      <c r="AD162" s="38">
        <v>0.10260000000000001</v>
      </c>
      <c r="AE162" s="38">
        <v>7.8600000000000003E-2</v>
      </c>
      <c r="AF162" s="38">
        <v>7.3699398099934577</v>
      </c>
      <c r="AG162" s="38">
        <v>0.10679999999999999</v>
      </c>
      <c r="AH162" s="38">
        <v>6.8099999999999994E-2</v>
      </c>
      <c r="AI162" s="38">
        <v>7.3497166572169936</v>
      </c>
      <c r="AJ162" s="38">
        <v>0.1047</v>
      </c>
      <c r="AK162" s="38">
        <v>6.6000000000000003E-2</v>
      </c>
      <c r="AL162" s="38">
        <v>7.0924557430111168</v>
      </c>
      <c r="AM162" s="38">
        <v>9.6000000000000002E-2</v>
      </c>
      <c r="AN162" s="38">
        <v>7.1400000000000005E-2</v>
      </c>
      <c r="AO162" s="38">
        <v>6.85605393899045</v>
      </c>
      <c r="AP162" s="38">
        <v>0.10110000000000001</v>
      </c>
      <c r="AQ162" s="38">
        <v>7.3499999999999996E-2</v>
      </c>
      <c r="AR162" s="38">
        <v>7.0750223953786779</v>
      </c>
      <c r="AS162" s="38">
        <v>0.1065</v>
      </c>
      <c r="AT162" s="38">
        <v>8.4900000000000003E-2</v>
      </c>
      <c r="AU162" s="38">
        <v>7.7472638531093336</v>
      </c>
      <c r="AV162" s="38">
        <v>0.1047</v>
      </c>
      <c r="AW162" s="38">
        <v>9.5100000000000004E-2</v>
      </c>
      <c r="AX162" s="38">
        <v>8.1866772524686251</v>
      </c>
      <c r="AY162" s="38">
        <v>9.69E-2</v>
      </c>
      <c r="AZ162" s="38">
        <v>8.7300000000000003E-2</v>
      </c>
      <c r="BA162" s="38">
        <v>7.5301394409399887</v>
      </c>
      <c r="BB162" s="38">
        <v>8.7600000000000011E-2</v>
      </c>
      <c r="BC162" s="38">
        <v>6.9600000000000009E-2</v>
      </c>
      <c r="BD162" s="38">
        <v>6.4757867304758285</v>
      </c>
      <c r="BE162" s="38">
        <v>8.8800000000000004E-2</v>
      </c>
      <c r="BF162" s="38">
        <v>7.110000000000001E-2</v>
      </c>
      <c r="BG162" s="38">
        <v>6.4866786923083666</v>
      </c>
      <c r="BH162" s="38">
        <v>0.1032</v>
      </c>
      <c r="BI162" s="38">
        <v>8.3699999999999997E-2</v>
      </c>
      <c r="BJ162" s="38">
        <v>7.633410216085819</v>
      </c>
      <c r="BK162" s="38">
        <v>0.108</v>
      </c>
      <c r="BL162" s="38">
        <v>8.4900000000000003E-2</v>
      </c>
      <c r="BM162" s="38">
        <v>7.7758574081572975</v>
      </c>
      <c r="BN162" s="38">
        <v>0.10740000000000001</v>
      </c>
      <c r="BO162" s="38">
        <v>8.3699999999999997E-2</v>
      </c>
      <c r="BP162" s="38">
        <v>7.6696517134942823</v>
      </c>
      <c r="BQ162" s="38">
        <v>0.1008</v>
      </c>
      <c r="BR162" s="38">
        <v>8.3100000000000007E-2</v>
      </c>
      <c r="BS162" s="38">
        <v>7.4126585941167908</v>
      </c>
      <c r="BT162" s="38">
        <v>9.5100000000000004E-2</v>
      </c>
      <c r="BU162" s="38">
        <v>8.3100000000000007E-2</v>
      </c>
      <c r="BV162" s="38">
        <v>7.0963124376645341</v>
      </c>
      <c r="BW162" s="38">
        <v>9.3299999999999994E-2</v>
      </c>
      <c r="BX162" s="38">
        <v>8.6400000000000005E-2</v>
      </c>
      <c r="BY162" s="38">
        <v>7.0762678408450697</v>
      </c>
    </row>
    <row r="163" spans="1:77" x14ac:dyDescent="0.2">
      <c r="A163" s="17" t="s">
        <v>128</v>
      </c>
      <c r="B163" s="17" t="s">
        <v>70</v>
      </c>
      <c r="C163" s="17" t="s">
        <v>99</v>
      </c>
      <c r="D163" s="17" t="s">
        <v>75</v>
      </c>
      <c r="E163" s="17" t="s">
        <v>110</v>
      </c>
      <c r="F163" s="41"/>
      <c r="G163" s="42"/>
      <c r="H163" s="43"/>
      <c r="I163" s="44"/>
      <c r="J163" s="45"/>
      <c r="K163" s="46"/>
      <c r="L163" s="44"/>
      <c r="M163" s="45"/>
      <c r="N163" s="46"/>
      <c r="O163" s="44"/>
      <c r="P163" s="45"/>
      <c r="Q163" s="46"/>
      <c r="R163" s="44"/>
      <c r="S163" s="45"/>
      <c r="T163" s="46"/>
      <c r="U163" s="44"/>
      <c r="V163" s="45"/>
      <c r="W163" s="46"/>
      <c r="X163" s="44"/>
      <c r="Y163" s="45"/>
      <c r="Z163" s="46"/>
      <c r="AA163" s="44"/>
      <c r="AB163" s="45"/>
      <c r="AC163" s="46"/>
      <c r="AD163" s="44"/>
      <c r="AE163" s="45"/>
      <c r="AF163" s="46"/>
      <c r="AG163" s="44"/>
      <c r="AH163" s="45"/>
      <c r="AI163" s="46"/>
      <c r="AJ163" s="44"/>
      <c r="AK163" s="45"/>
      <c r="AL163" s="46"/>
      <c r="AM163" s="44"/>
      <c r="AN163" s="45"/>
      <c r="AO163" s="46"/>
      <c r="AP163" s="44"/>
      <c r="AQ163" s="45"/>
      <c r="AR163" s="46"/>
      <c r="AS163" s="44"/>
      <c r="AT163" s="45"/>
      <c r="AU163" s="46"/>
      <c r="AV163" s="44"/>
      <c r="AW163" s="45"/>
      <c r="AX163" s="46"/>
      <c r="AY163" s="44"/>
      <c r="AZ163" s="45"/>
      <c r="BA163" s="46"/>
      <c r="BB163" s="44"/>
      <c r="BC163" s="45"/>
      <c r="BD163" s="46"/>
      <c r="BE163" s="44"/>
      <c r="BF163" s="45"/>
      <c r="BG163" s="46"/>
      <c r="BH163" s="44"/>
      <c r="BI163" s="45"/>
      <c r="BJ163" s="46"/>
      <c r="BK163" s="44"/>
      <c r="BL163" s="45"/>
      <c r="BM163" s="46"/>
      <c r="BN163" s="44"/>
      <c r="BO163" s="45"/>
      <c r="BP163" s="46"/>
      <c r="BQ163" s="44"/>
      <c r="BR163" s="45"/>
      <c r="BS163" s="46"/>
      <c r="BT163" s="44"/>
      <c r="BU163" s="45"/>
      <c r="BV163" s="46"/>
      <c r="BW163" s="44"/>
      <c r="BX163" s="45"/>
      <c r="BY163" s="46"/>
    </row>
    <row r="164" spans="1:77" x14ac:dyDescent="0.2">
      <c r="A164" s="17" t="s">
        <v>129</v>
      </c>
      <c r="B164" s="17" t="s">
        <v>93</v>
      </c>
      <c r="C164" s="13" t="s">
        <v>64</v>
      </c>
      <c r="D164" s="17" t="s">
        <v>65</v>
      </c>
      <c r="E164" s="13">
        <v>10</v>
      </c>
      <c r="F164" s="102">
        <v>10.618999481201172</v>
      </c>
      <c r="G164" s="103"/>
      <c r="H164" s="104"/>
      <c r="I164" s="102">
        <v>10.508999824523926</v>
      </c>
      <c r="J164" s="103"/>
      <c r="K164" s="104"/>
      <c r="L164" s="102">
        <v>10.359000205993652</v>
      </c>
      <c r="M164" s="103"/>
      <c r="N164" s="104"/>
      <c r="O164" s="102">
        <v>10.326999664306641</v>
      </c>
      <c r="P164" s="103"/>
      <c r="Q164" s="104"/>
      <c r="R164" s="102">
        <v>10.354999542236328</v>
      </c>
      <c r="S164" s="103"/>
      <c r="T164" s="104"/>
      <c r="U164" s="102">
        <v>10.284999847412109</v>
      </c>
      <c r="V164" s="103"/>
      <c r="W164" s="104"/>
      <c r="X164" s="102">
        <v>10.472000122070312</v>
      </c>
      <c r="Y164" s="103"/>
      <c r="Z164" s="104"/>
      <c r="AA164" s="102">
        <v>10.590999603271484</v>
      </c>
      <c r="AB164" s="103"/>
      <c r="AC164" s="104"/>
      <c r="AD164" s="102">
        <v>10.527999877929687</v>
      </c>
      <c r="AE164" s="103"/>
      <c r="AF164" s="104"/>
      <c r="AG164" s="102">
        <v>10.540999412536621</v>
      </c>
      <c r="AH164" s="103"/>
      <c r="AI164" s="104"/>
      <c r="AJ164" s="102">
        <v>10.534999847412109</v>
      </c>
      <c r="AK164" s="103"/>
      <c r="AL164" s="104"/>
      <c r="AM164" s="102">
        <v>10.515999794006348</v>
      </c>
      <c r="AN164" s="103"/>
      <c r="AO164" s="104"/>
      <c r="AP164" s="102">
        <v>10.644999504089355</v>
      </c>
      <c r="AQ164" s="103"/>
      <c r="AR164" s="104"/>
      <c r="AS164" s="102">
        <v>10.454999923706055</v>
      </c>
      <c r="AT164" s="103"/>
      <c r="AU164" s="104"/>
      <c r="AV164" s="102">
        <v>10.543999671936035</v>
      </c>
      <c r="AW164" s="103"/>
      <c r="AX164" s="104"/>
      <c r="AY164" s="102">
        <v>10.507999420166016</v>
      </c>
      <c r="AZ164" s="103"/>
      <c r="BA164" s="104"/>
      <c r="BB164" s="102">
        <v>10.489999771118164</v>
      </c>
      <c r="BC164" s="103"/>
      <c r="BD164" s="104"/>
      <c r="BE164" s="102">
        <v>10.582999229431152</v>
      </c>
      <c r="BF164" s="103"/>
      <c r="BG164" s="104"/>
      <c r="BH164" s="102">
        <v>10.546000480651855</v>
      </c>
      <c r="BI164" s="103"/>
      <c r="BJ164" s="104"/>
      <c r="BK164" s="102">
        <v>10.48799991607666</v>
      </c>
      <c r="BL164" s="103"/>
      <c r="BM164" s="104"/>
      <c r="BN164" s="102">
        <v>10.479999542236328</v>
      </c>
      <c r="BO164" s="103"/>
      <c r="BP164" s="104"/>
      <c r="BQ164" s="102">
        <v>10.411999702453613</v>
      </c>
      <c r="BR164" s="103"/>
      <c r="BS164" s="104"/>
      <c r="BT164" s="102">
        <v>10.52400016784668</v>
      </c>
      <c r="BU164" s="103"/>
      <c r="BV164" s="104"/>
      <c r="BW164" s="102">
        <v>10.569999694824219</v>
      </c>
      <c r="BX164" s="103"/>
      <c r="BY164" s="104"/>
    </row>
    <row r="165" spans="1:77" x14ac:dyDescent="0.2">
      <c r="A165" s="17" t="s">
        <v>129</v>
      </c>
      <c r="B165" s="17" t="s">
        <v>94</v>
      </c>
      <c r="C165" s="13" t="s">
        <v>64</v>
      </c>
      <c r="D165" s="17" t="s">
        <v>65</v>
      </c>
      <c r="E165" s="13">
        <v>10</v>
      </c>
      <c r="F165" s="102">
        <v>10.5</v>
      </c>
      <c r="G165" s="103"/>
      <c r="H165" s="104"/>
      <c r="I165" s="102">
        <v>10.482000350952148</v>
      </c>
      <c r="J165" s="103"/>
      <c r="K165" s="104"/>
      <c r="L165" s="102">
        <v>10.331000328063965</v>
      </c>
      <c r="M165" s="103"/>
      <c r="N165" s="104"/>
      <c r="O165" s="102">
        <v>10.302000045776367</v>
      </c>
      <c r="P165" s="103"/>
      <c r="Q165" s="104"/>
      <c r="R165" s="102">
        <v>10.311999320983887</v>
      </c>
      <c r="S165" s="103"/>
      <c r="T165" s="104"/>
      <c r="U165" s="102">
        <v>10.255999565124512</v>
      </c>
      <c r="V165" s="103"/>
      <c r="W165" s="104"/>
      <c r="X165" s="102">
        <v>10.457999229431152</v>
      </c>
      <c r="Y165" s="103"/>
      <c r="Z165" s="104"/>
      <c r="AA165" s="102">
        <v>10.581999778747559</v>
      </c>
      <c r="AB165" s="103"/>
      <c r="AC165" s="104"/>
      <c r="AD165" s="102">
        <v>10.519999504089355</v>
      </c>
      <c r="AE165" s="103"/>
      <c r="AF165" s="104"/>
      <c r="AG165" s="102">
        <v>10.532000541687012</v>
      </c>
      <c r="AH165" s="103"/>
      <c r="AI165" s="104"/>
      <c r="AJ165" s="102">
        <v>10.520999908447266</v>
      </c>
      <c r="AK165" s="103"/>
      <c r="AL165" s="104"/>
      <c r="AM165" s="102">
        <v>10.507999420166016</v>
      </c>
      <c r="AN165" s="103"/>
      <c r="AO165" s="104"/>
      <c r="AP165" s="102">
        <v>10.636000633239746</v>
      </c>
      <c r="AQ165" s="103"/>
      <c r="AR165" s="104"/>
      <c r="AS165" s="102">
        <v>10.454999923706055</v>
      </c>
      <c r="AT165" s="103"/>
      <c r="AU165" s="104"/>
      <c r="AV165" s="102">
        <v>10.543999671936035</v>
      </c>
      <c r="AW165" s="103"/>
      <c r="AX165" s="104"/>
      <c r="AY165" s="102">
        <v>10.5</v>
      </c>
      <c r="AZ165" s="103"/>
      <c r="BA165" s="104"/>
      <c r="BB165" s="102">
        <v>10.48900032043457</v>
      </c>
      <c r="BC165" s="103"/>
      <c r="BD165" s="104"/>
      <c r="BE165" s="102">
        <v>10.581000328063965</v>
      </c>
      <c r="BF165" s="103"/>
      <c r="BG165" s="104"/>
      <c r="BH165" s="102">
        <v>10.541999816894531</v>
      </c>
      <c r="BI165" s="103"/>
      <c r="BJ165" s="104"/>
      <c r="BK165" s="102">
        <v>10.491000175476074</v>
      </c>
      <c r="BL165" s="103"/>
      <c r="BM165" s="104"/>
      <c r="BN165" s="102">
        <v>10.47599983215332</v>
      </c>
      <c r="BO165" s="103"/>
      <c r="BP165" s="104"/>
      <c r="BQ165" s="102">
        <v>10.401000022888184</v>
      </c>
      <c r="BR165" s="103"/>
      <c r="BS165" s="104"/>
      <c r="BT165" s="102">
        <v>10.507999420166016</v>
      </c>
      <c r="BU165" s="103"/>
      <c r="BV165" s="104"/>
      <c r="BW165" s="102">
        <v>10.550999641418457</v>
      </c>
      <c r="BX165" s="103"/>
      <c r="BY165" s="104"/>
    </row>
    <row r="166" spans="1:77" x14ac:dyDescent="0.2">
      <c r="A166" s="17" t="s">
        <v>129</v>
      </c>
      <c r="B166" s="17" t="s">
        <v>70</v>
      </c>
      <c r="C166" s="17" t="s">
        <v>99</v>
      </c>
      <c r="D166" s="17" t="s">
        <v>74</v>
      </c>
      <c r="E166" s="13">
        <v>10</v>
      </c>
      <c r="F166" s="12">
        <v>0</v>
      </c>
      <c r="G166" s="12">
        <v>0</v>
      </c>
      <c r="H166" s="12">
        <v>0</v>
      </c>
      <c r="I166" s="12">
        <v>0</v>
      </c>
      <c r="J166" s="12">
        <v>0</v>
      </c>
      <c r="K166" s="12">
        <v>0</v>
      </c>
      <c r="L166" s="12">
        <v>0</v>
      </c>
      <c r="M166" s="12">
        <v>0</v>
      </c>
      <c r="N166" s="12">
        <v>0</v>
      </c>
      <c r="O166" s="12">
        <v>0</v>
      </c>
      <c r="P166" s="12">
        <v>0</v>
      </c>
      <c r="Q166" s="12">
        <v>0</v>
      </c>
      <c r="R166" s="12">
        <v>0</v>
      </c>
      <c r="S166" s="12">
        <v>0</v>
      </c>
      <c r="T166" s="12">
        <v>0</v>
      </c>
      <c r="U166" s="38">
        <v>0</v>
      </c>
      <c r="V166" s="38">
        <v>0</v>
      </c>
      <c r="W166" s="38">
        <v>0</v>
      </c>
      <c r="X166" s="38">
        <v>0</v>
      </c>
      <c r="Y166" s="38">
        <v>0</v>
      </c>
      <c r="Z166" s="38">
        <v>0</v>
      </c>
      <c r="AA166" s="38">
        <v>0</v>
      </c>
      <c r="AB166" s="38">
        <v>0</v>
      </c>
      <c r="AC166" s="38">
        <v>0</v>
      </c>
      <c r="AD166" s="38">
        <v>0</v>
      </c>
      <c r="AE166" s="38">
        <v>0</v>
      </c>
      <c r="AF166" s="38">
        <v>0</v>
      </c>
      <c r="AG166" s="38">
        <v>0</v>
      </c>
      <c r="AH166" s="38">
        <v>0</v>
      </c>
      <c r="AI166" s="38">
        <v>0</v>
      </c>
      <c r="AJ166" s="38">
        <v>0</v>
      </c>
      <c r="AK166" s="38">
        <v>0</v>
      </c>
      <c r="AL166" s="38">
        <v>0</v>
      </c>
      <c r="AM166" s="38">
        <v>0</v>
      </c>
      <c r="AN166" s="38">
        <v>0</v>
      </c>
      <c r="AO166" s="38">
        <v>0</v>
      </c>
      <c r="AP166" s="38">
        <v>0</v>
      </c>
      <c r="AQ166" s="38">
        <v>0</v>
      </c>
      <c r="AR166" s="38">
        <v>0</v>
      </c>
      <c r="AS166" s="38">
        <v>0</v>
      </c>
      <c r="AT166" s="38">
        <v>0</v>
      </c>
      <c r="AU166" s="38">
        <v>0</v>
      </c>
      <c r="AV166" s="38">
        <v>0</v>
      </c>
      <c r="AW166" s="38">
        <v>0</v>
      </c>
      <c r="AX166" s="38">
        <v>0</v>
      </c>
      <c r="AY166" s="38">
        <v>0</v>
      </c>
      <c r="AZ166" s="38">
        <v>0</v>
      </c>
      <c r="BA166" s="38">
        <v>0</v>
      </c>
      <c r="BB166" s="38">
        <v>0</v>
      </c>
      <c r="BC166" s="38">
        <v>0</v>
      </c>
      <c r="BD166" s="38">
        <v>0</v>
      </c>
      <c r="BE166" s="38">
        <v>0</v>
      </c>
      <c r="BF166" s="38">
        <v>0</v>
      </c>
      <c r="BG166" s="38">
        <v>0</v>
      </c>
      <c r="BH166" s="38">
        <v>0</v>
      </c>
      <c r="BI166" s="38">
        <v>0</v>
      </c>
      <c r="BJ166" s="38">
        <v>0</v>
      </c>
      <c r="BK166" s="38">
        <v>0</v>
      </c>
      <c r="BL166" s="38">
        <v>0</v>
      </c>
      <c r="BM166" s="38">
        <v>0</v>
      </c>
      <c r="BN166" s="38">
        <v>0</v>
      </c>
      <c r="BO166" s="38">
        <v>0</v>
      </c>
      <c r="BP166" s="38">
        <v>0</v>
      </c>
      <c r="BQ166" s="38">
        <v>0</v>
      </c>
      <c r="BR166" s="38">
        <v>0</v>
      </c>
      <c r="BS166" s="38">
        <v>0</v>
      </c>
      <c r="BT166" s="38">
        <v>0</v>
      </c>
      <c r="BU166" s="38">
        <v>0</v>
      </c>
      <c r="BV166" s="38">
        <v>0</v>
      </c>
      <c r="BW166" s="38">
        <v>0</v>
      </c>
      <c r="BX166" s="38">
        <v>0</v>
      </c>
      <c r="BY166" s="38">
        <v>0</v>
      </c>
    </row>
    <row r="167" spans="1:77" x14ac:dyDescent="0.2">
      <c r="A167" s="17" t="s">
        <v>129</v>
      </c>
      <c r="B167" s="17" t="s">
        <v>70</v>
      </c>
      <c r="C167" s="17" t="s">
        <v>99</v>
      </c>
      <c r="D167" s="17" t="s">
        <v>75</v>
      </c>
      <c r="E167" s="17" t="s">
        <v>110</v>
      </c>
      <c r="F167" s="41"/>
      <c r="G167" s="42"/>
      <c r="H167" s="43"/>
      <c r="I167" s="44"/>
      <c r="J167" s="45"/>
      <c r="K167" s="46"/>
      <c r="L167" s="44"/>
      <c r="M167" s="45"/>
      <c r="N167" s="46"/>
      <c r="O167" s="44"/>
      <c r="P167" s="45"/>
      <c r="Q167" s="46"/>
      <c r="R167" s="44"/>
      <c r="S167" s="45"/>
      <c r="T167" s="46"/>
      <c r="U167" s="44"/>
      <c r="V167" s="45"/>
      <c r="W167" s="46"/>
      <c r="X167" s="44"/>
      <c r="Y167" s="45"/>
      <c r="Z167" s="46"/>
      <c r="AA167" s="44"/>
      <c r="AB167" s="45"/>
      <c r="AC167" s="46"/>
      <c r="AD167" s="44"/>
      <c r="AE167" s="45"/>
      <c r="AF167" s="46"/>
      <c r="AG167" s="44"/>
      <c r="AH167" s="45"/>
      <c r="AI167" s="46"/>
      <c r="AJ167" s="44"/>
      <c r="AK167" s="45"/>
      <c r="AL167" s="46"/>
      <c r="AM167" s="44"/>
      <c r="AN167" s="45"/>
      <c r="AO167" s="46"/>
      <c r="AP167" s="44"/>
      <c r="AQ167" s="45"/>
      <c r="AR167" s="46"/>
      <c r="AS167" s="44"/>
      <c r="AT167" s="45"/>
      <c r="AU167" s="46"/>
      <c r="AV167" s="44"/>
      <c r="AW167" s="45"/>
      <c r="AX167" s="46"/>
      <c r="AY167" s="44"/>
      <c r="AZ167" s="45"/>
      <c r="BA167" s="46"/>
      <c r="BB167" s="44"/>
      <c r="BC167" s="45"/>
      <c r="BD167" s="46"/>
      <c r="BE167" s="44"/>
      <c r="BF167" s="45"/>
      <c r="BG167" s="46"/>
      <c r="BH167" s="44"/>
      <c r="BI167" s="45"/>
      <c r="BJ167" s="46"/>
      <c r="BK167" s="44"/>
      <c r="BL167" s="45"/>
      <c r="BM167" s="46"/>
      <c r="BN167" s="44"/>
      <c r="BO167" s="45"/>
      <c r="BP167" s="46"/>
      <c r="BQ167" s="44"/>
      <c r="BR167" s="45"/>
      <c r="BS167" s="46"/>
      <c r="BT167" s="44"/>
      <c r="BU167" s="45"/>
      <c r="BV167" s="46"/>
      <c r="BW167" s="44"/>
      <c r="BX167" s="45"/>
      <c r="BY167" s="46"/>
    </row>
    <row r="168" spans="1:77" x14ac:dyDescent="0.2">
      <c r="A168" s="17" t="s">
        <v>129</v>
      </c>
      <c r="B168" s="17" t="s">
        <v>88</v>
      </c>
      <c r="C168" s="17" t="s">
        <v>99</v>
      </c>
      <c r="D168" s="17" t="s">
        <v>74</v>
      </c>
      <c r="E168" s="13">
        <v>10</v>
      </c>
      <c r="F168" s="12">
        <v>0.05</v>
      </c>
      <c r="G168" s="12">
        <v>4.9000000000000002E-2</v>
      </c>
      <c r="H168" s="12">
        <v>3.8493945298461782</v>
      </c>
      <c r="I168" s="12">
        <v>5.3399999999999996E-2</v>
      </c>
      <c r="J168" s="12">
        <v>5.0999999999999997E-2</v>
      </c>
      <c r="K168" s="12">
        <v>4.0671990680518864</v>
      </c>
      <c r="L168" s="12">
        <v>4.4700000000000004E-2</v>
      </c>
      <c r="M168" s="12">
        <v>4.5600000000000002E-2</v>
      </c>
      <c r="N168" s="12">
        <v>3.5685461646145891</v>
      </c>
      <c r="O168" s="12">
        <v>4.1399999999999999E-2</v>
      </c>
      <c r="P168" s="12">
        <v>4.3800000000000006E-2</v>
      </c>
      <c r="Q168" s="12">
        <v>3.3776501066455449</v>
      </c>
      <c r="R168" s="12">
        <v>3.7800000000000007E-2</v>
      </c>
      <c r="S168" s="12">
        <v>3.8700000000000005E-2</v>
      </c>
      <c r="T168" s="12">
        <v>3.0288166715282183</v>
      </c>
      <c r="U168" s="38">
        <v>3.9300000000000002E-2</v>
      </c>
      <c r="V168" s="38">
        <v>3.8100000000000002E-2</v>
      </c>
      <c r="W168" s="38">
        <v>3.0813393576671579</v>
      </c>
      <c r="X168" s="38">
        <v>4.2900000000000001E-2</v>
      </c>
      <c r="Y168" s="38">
        <v>3.9300000000000002E-2</v>
      </c>
      <c r="Z168" s="38">
        <v>3.2119123743148745</v>
      </c>
      <c r="AA168" s="38">
        <v>5.8500000000000003E-2</v>
      </c>
      <c r="AB168" s="38">
        <v>4.8300000000000003E-2</v>
      </c>
      <c r="AC168" s="38">
        <v>4.1390394990465218</v>
      </c>
      <c r="AD168" s="38">
        <v>7.1400000000000005E-2</v>
      </c>
      <c r="AE168" s="38">
        <v>5.16E-2</v>
      </c>
      <c r="AF168" s="38">
        <v>4.8346948109506016</v>
      </c>
      <c r="AG168" s="38">
        <v>8.8200000000000001E-2</v>
      </c>
      <c r="AH168" s="38">
        <v>5.4300000000000001E-2</v>
      </c>
      <c r="AI168" s="38">
        <v>5.6778304175837961</v>
      </c>
      <c r="AJ168" s="38">
        <v>0.1032</v>
      </c>
      <c r="AK168" s="38">
        <v>7.8600000000000003E-2</v>
      </c>
      <c r="AL168" s="38">
        <v>7.1187081498820435</v>
      </c>
      <c r="AM168" s="38">
        <v>8.9100000000000013E-2</v>
      </c>
      <c r="AN168" s="38">
        <v>6.6000000000000003E-2</v>
      </c>
      <c r="AO168" s="38">
        <v>6.0922854445280334</v>
      </c>
      <c r="AP168" s="38">
        <v>9.5700000000000007E-2</v>
      </c>
      <c r="AQ168" s="38">
        <v>8.7300000000000003E-2</v>
      </c>
      <c r="AR168" s="38">
        <v>7.0315998688513828</v>
      </c>
      <c r="AS168" s="38">
        <v>8.1900000000000001E-2</v>
      </c>
      <c r="AT168" s="38">
        <v>6.3600000000000004E-2</v>
      </c>
      <c r="AU168" s="38">
        <v>5.7262654679919276</v>
      </c>
      <c r="AV168" s="38">
        <v>7.3499999999999996E-2</v>
      </c>
      <c r="AW168" s="38">
        <v>5.91E-2</v>
      </c>
      <c r="AX168" s="38">
        <v>5.1642639323557926</v>
      </c>
      <c r="AY168" s="38">
        <v>8.43E-2</v>
      </c>
      <c r="AZ168" s="38">
        <v>8.1600000000000006E-2</v>
      </c>
      <c r="BA168" s="38">
        <v>6.4511771851988335</v>
      </c>
      <c r="BB168" s="38">
        <v>8.1900000000000001E-2</v>
      </c>
      <c r="BC168" s="38">
        <v>7.1999999999999995E-2</v>
      </c>
      <c r="BD168" s="38">
        <v>6.0024092503022768</v>
      </c>
      <c r="BE168" s="38">
        <v>7.3200000000000001E-2</v>
      </c>
      <c r="BF168" s="38">
        <v>6.5700000000000008E-2</v>
      </c>
      <c r="BG168" s="38">
        <v>5.3670058865832466</v>
      </c>
      <c r="BH168" s="38">
        <v>7.0499999999999993E-2</v>
      </c>
      <c r="BI168" s="38">
        <v>5.8800000000000005E-2</v>
      </c>
      <c r="BJ168" s="38">
        <v>5.0277149200824143</v>
      </c>
      <c r="BK168" s="38">
        <v>7.8299999999999995E-2</v>
      </c>
      <c r="BL168" s="38">
        <v>6.0899999999999996E-2</v>
      </c>
      <c r="BM168" s="38">
        <v>5.4590039320042676</v>
      </c>
      <c r="BN168" s="38">
        <v>8.1600000000000006E-2</v>
      </c>
      <c r="BO168" s="38">
        <v>5.67E-2</v>
      </c>
      <c r="BP168" s="38">
        <v>5.4761880782480308</v>
      </c>
      <c r="BQ168" s="38">
        <v>7.740000000000001E-2</v>
      </c>
      <c r="BR168" s="38">
        <v>5.5500000000000001E-2</v>
      </c>
      <c r="BS168" s="38">
        <v>5.2867904663600687</v>
      </c>
      <c r="BT168" s="38">
        <v>7.4700000000000003E-2</v>
      </c>
      <c r="BU168" s="38">
        <v>5.3999999999999999E-2</v>
      </c>
      <c r="BV168" s="38">
        <v>5.0644103145823687</v>
      </c>
      <c r="BW168" s="38">
        <v>6.8699999999999997E-2</v>
      </c>
      <c r="BX168" s="38">
        <v>5.3399999999999996E-2</v>
      </c>
      <c r="BY168" s="38">
        <v>4.7613439776631283</v>
      </c>
    </row>
    <row r="169" spans="1:77" x14ac:dyDescent="0.2">
      <c r="A169" s="17" t="s">
        <v>129</v>
      </c>
      <c r="B169" s="17" t="s">
        <v>88</v>
      </c>
      <c r="C169" s="17" t="s">
        <v>99</v>
      </c>
      <c r="D169" s="17" t="s">
        <v>75</v>
      </c>
      <c r="E169" s="17" t="s">
        <v>110</v>
      </c>
      <c r="F169" s="44"/>
      <c r="G169" s="45"/>
      <c r="H169" s="46"/>
      <c r="I169" s="44"/>
      <c r="J169" s="45"/>
      <c r="K169" s="46"/>
      <c r="L169" s="44"/>
      <c r="M169" s="45"/>
      <c r="N169" s="46"/>
      <c r="O169" s="44"/>
      <c r="P169" s="45"/>
      <c r="Q169" s="46"/>
      <c r="R169" s="44"/>
      <c r="S169" s="45"/>
      <c r="T169" s="46"/>
      <c r="U169" s="44"/>
      <c r="V169" s="45"/>
      <c r="W169" s="46"/>
      <c r="X169" s="44"/>
      <c r="Y169" s="45"/>
      <c r="Z169" s="46"/>
      <c r="AA169" s="44"/>
      <c r="AB169" s="45"/>
      <c r="AC169" s="46"/>
      <c r="AD169" s="44"/>
      <c r="AE169" s="45"/>
      <c r="AF169" s="46"/>
      <c r="AG169" s="44"/>
      <c r="AH169" s="45"/>
      <c r="AI169" s="46"/>
      <c r="AJ169" s="44"/>
      <c r="AK169" s="45"/>
      <c r="AL169" s="46"/>
      <c r="AM169" s="44"/>
      <c r="AN169" s="45"/>
      <c r="AO169" s="46"/>
      <c r="AP169" s="44"/>
      <c r="AQ169" s="45"/>
      <c r="AR169" s="46"/>
      <c r="AS169" s="44"/>
      <c r="AT169" s="45"/>
      <c r="AU169" s="46"/>
      <c r="AV169" s="44"/>
      <c r="AW169" s="45"/>
      <c r="AX169" s="46"/>
      <c r="AY169" s="44"/>
      <c r="AZ169" s="45"/>
      <c r="BA169" s="46"/>
      <c r="BB169" s="44"/>
      <c r="BC169" s="45"/>
      <c r="BD169" s="46"/>
      <c r="BE169" s="44"/>
      <c r="BF169" s="45"/>
      <c r="BG169" s="46"/>
      <c r="BH169" s="44"/>
      <c r="BI169" s="45"/>
      <c r="BJ169" s="46"/>
      <c r="BK169" s="44"/>
      <c r="BL169" s="45"/>
      <c r="BM169" s="46"/>
      <c r="BN169" s="44"/>
      <c r="BO169" s="45"/>
      <c r="BP169" s="46"/>
      <c r="BQ169" s="44"/>
      <c r="BR169" s="45"/>
      <c r="BS169" s="46"/>
      <c r="BT169" s="44"/>
      <c r="BU169" s="45"/>
      <c r="BV169" s="46"/>
      <c r="BW169" s="44"/>
      <c r="BX169" s="45"/>
      <c r="BY169" s="46"/>
    </row>
    <row r="170" spans="1:77" x14ac:dyDescent="0.2">
      <c r="A170" s="17" t="s">
        <v>130</v>
      </c>
      <c r="B170" s="17" t="s">
        <v>93</v>
      </c>
      <c r="C170" s="13" t="s">
        <v>64</v>
      </c>
      <c r="D170" s="17" t="s">
        <v>65</v>
      </c>
      <c r="E170" s="13">
        <v>10</v>
      </c>
      <c r="F170" s="102">
        <v>10.199999999999999</v>
      </c>
      <c r="G170" s="103"/>
      <c r="H170" s="104"/>
      <c r="I170" s="102">
        <v>10.13700008392334</v>
      </c>
      <c r="J170" s="103"/>
      <c r="K170" s="104"/>
      <c r="L170" s="102">
        <v>10.026000022888184</v>
      </c>
      <c r="M170" s="103"/>
      <c r="N170" s="104"/>
      <c r="O170" s="102">
        <v>10</v>
      </c>
      <c r="P170" s="103"/>
      <c r="Q170" s="104"/>
      <c r="R170" s="102">
        <v>9.949000358581543</v>
      </c>
      <c r="S170" s="103"/>
      <c r="T170" s="104"/>
      <c r="U170" s="102">
        <v>9.8730001449584961</v>
      </c>
      <c r="V170" s="103"/>
      <c r="W170" s="104"/>
      <c r="X170" s="102">
        <v>9.9350004196166992</v>
      </c>
      <c r="Y170" s="103"/>
      <c r="Z170" s="104"/>
      <c r="AA170" s="102">
        <v>9.9099998474121094</v>
      </c>
      <c r="AB170" s="103"/>
      <c r="AC170" s="104"/>
      <c r="AD170" s="102">
        <v>9.8909997940063477</v>
      </c>
      <c r="AE170" s="103"/>
      <c r="AF170" s="104"/>
      <c r="AG170" s="102">
        <v>9.8179998397827148</v>
      </c>
      <c r="AH170" s="103"/>
      <c r="AI170" s="104"/>
      <c r="AJ170" s="102">
        <v>9.8730001449584961</v>
      </c>
      <c r="AK170" s="103"/>
      <c r="AL170" s="104"/>
      <c r="AM170" s="102">
        <v>9.869999885559082</v>
      </c>
      <c r="AN170" s="103"/>
      <c r="AO170" s="104"/>
      <c r="AP170" s="102">
        <v>10.038000106811523</v>
      </c>
      <c r="AQ170" s="103"/>
      <c r="AR170" s="104"/>
      <c r="AS170" s="102">
        <v>10.006999969482422</v>
      </c>
      <c r="AT170" s="103"/>
      <c r="AU170" s="104"/>
      <c r="AV170" s="102">
        <v>9.8850002288818359</v>
      </c>
      <c r="AW170" s="103"/>
      <c r="AX170" s="104"/>
      <c r="AY170" s="102">
        <v>9.9020004272460937</v>
      </c>
      <c r="AZ170" s="103"/>
      <c r="BA170" s="104"/>
      <c r="BB170" s="102">
        <v>9.8710002899169922</v>
      </c>
      <c r="BC170" s="103"/>
      <c r="BD170" s="104"/>
      <c r="BE170" s="102">
        <v>10.006999969482422</v>
      </c>
      <c r="BF170" s="103"/>
      <c r="BG170" s="104"/>
      <c r="BH170" s="102">
        <v>9.9189996719360352</v>
      </c>
      <c r="BI170" s="103"/>
      <c r="BJ170" s="104"/>
      <c r="BK170" s="102">
        <v>10.064000129699707</v>
      </c>
      <c r="BL170" s="103"/>
      <c r="BM170" s="104"/>
      <c r="BN170" s="102">
        <v>10.076000213623047</v>
      </c>
      <c r="BO170" s="103"/>
      <c r="BP170" s="104"/>
      <c r="BQ170" s="102">
        <v>10.057999610900879</v>
      </c>
      <c r="BR170" s="103"/>
      <c r="BS170" s="104"/>
      <c r="BT170" s="102">
        <v>10.178000450134277</v>
      </c>
      <c r="BU170" s="103"/>
      <c r="BV170" s="104"/>
      <c r="BW170" s="102">
        <v>10.218000411987305</v>
      </c>
      <c r="BX170" s="103"/>
      <c r="BY170" s="104"/>
    </row>
    <row r="171" spans="1:77" x14ac:dyDescent="0.2">
      <c r="A171" s="17" t="s">
        <v>130</v>
      </c>
      <c r="B171" s="17" t="s">
        <v>70</v>
      </c>
      <c r="C171" s="13" t="s">
        <v>179</v>
      </c>
      <c r="D171" s="17" t="s">
        <v>74</v>
      </c>
      <c r="E171" s="13">
        <v>10</v>
      </c>
      <c r="F171" s="12">
        <v>0.11700000000000001</v>
      </c>
      <c r="G171" s="12">
        <v>5.5E-2</v>
      </c>
      <c r="H171" s="12">
        <v>7.3177808588878666</v>
      </c>
      <c r="I171" s="12">
        <v>0.1</v>
      </c>
      <c r="J171" s="12">
        <v>5.5399999999999998E-2</v>
      </c>
      <c r="K171" s="12">
        <v>6.5110909225109941</v>
      </c>
      <c r="L171" s="12">
        <v>8.7400000000000005E-2</v>
      </c>
      <c r="M171" s="12">
        <v>5.1400000000000001E-2</v>
      </c>
      <c r="N171" s="12">
        <v>5.8387978162949938</v>
      </c>
      <c r="O171" s="12">
        <v>9.7600000000000006E-2</v>
      </c>
      <c r="P171" s="12">
        <v>5.2200000000000003E-2</v>
      </c>
      <c r="Q171" s="12">
        <v>6.3902529944700426</v>
      </c>
      <c r="R171" s="12">
        <v>0.1152</v>
      </c>
      <c r="S171" s="12">
        <v>5.8800000000000005E-2</v>
      </c>
      <c r="T171" s="12">
        <v>7.5056475479418978</v>
      </c>
      <c r="U171" s="38">
        <v>0.1464</v>
      </c>
      <c r="V171" s="38">
        <v>7.3600000000000013E-2</v>
      </c>
      <c r="W171" s="38">
        <v>9.5821226896885179</v>
      </c>
      <c r="X171" s="38">
        <v>0.14660000000000001</v>
      </c>
      <c r="Y171" s="38">
        <v>7.1400000000000005E-2</v>
      </c>
      <c r="Z171" s="38">
        <v>9.4760366458180201</v>
      </c>
      <c r="AA171" s="38">
        <v>0.16639999999999999</v>
      </c>
      <c r="AB171" s="38">
        <v>8.5999999999999993E-2</v>
      </c>
      <c r="AC171" s="38">
        <v>10.912549273915968</v>
      </c>
      <c r="AD171" s="38">
        <v>0.2482</v>
      </c>
      <c r="AE171" s="38">
        <v>0.10640000000000001</v>
      </c>
      <c r="AF171" s="38">
        <v>15.762859935974184</v>
      </c>
      <c r="AG171" s="38">
        <v>0.2354</v>
      </c>
      <c r="AH171" s="38">
        <v>9.6799999999999997E-2</v>
      </c>
      <c r="AI171" s="38">
        <v>14.96746394143417</v>
      </c>
      <c r="AJ171" s="38">
        <v>0.23400000000000001</v>
      </c>
      <c r="AK171" s="38">
        <v>9.64E-2</v>
      </c>
      <c r="AL171" s="38">
        <v>14.799473669906567</v>
      </c>
      <c r="AM171" s="38">
        <v>0.22920000000000001</v>
      </c>
      <c r="AN171" s="38">
        <v>8.8999999999999996E-2</v>
      </c>
      <c r="AO171" s="38">
        <v>14.382469202814379</v>
      </c>
      <c r="AP171" s="38">
        <v>0.2046</v>
      </c>
      <c r="AQ171" s="38">
        <v>8.1000000000000003E-2</v>
      </c>
      <c r="AR171" s="38">
        <v>12.656518430099782</v>
      </c>
      <c r="AS171" s="38">
        <v>0.21359999999999998</v>
      </c>
      <c r="AT171" s="38">
        <v>0.1022</v>
      </c>
      <c r="AU171" s="38">
        <v>13.6615500544717</v>
      </c>
      <c r="AV171" s="38">
        <v>0.21240000000000001</v>
      </c>
      <c r="AW171" s="38">
        <v>9.9000000000000005E-2</v>
      </c>
      <c r="AX171" s="38">
        <v>13.68696743279296</v>
      </c>
      <c r="AY171" s="38">
        <v>0.17760000000000001</v>
      </c>
      <c r="AZ171" s="38">
        <v>7.6799999999999993E-2</v>
      </c>
      <c r="BA171" s="38">
        <v>11.281954709147694</v>
      </c>
      <c r="BB171" s="38">
        <v>0.1694</v>
      </c>
      <c r="BC171" s="38">
        <v>7.6999999999999999E-2</v>
      </c>
      <c r="BD171" s="38">
        <v>10.883669786760725</v>
      </c>
      <c r="BE171" s="38">
        <v>0.16980000000000001</v>
      </c>
      <c r="BF171" s="38">
        <v>7.6600000000000015E-2</v>
      </c>
      <c r="BG171" s="38">
        <v>10.747258833797449</v>
      </c>
      <c r="BH171" s="38">
        <v>0.1696</v>
      </c>
      <c r="BI171" s="38">
        <v>8.5800000000000001E-2</v>
      </c>
      <c r="BJ171" s="38">
        <v>11.063186492473864</v>
      </c>
      <c r="BK171" s="38">
        <v>0.17380000000000001</v>
      </c>
      <c r="BL171" s="38">
        <v>8.7600000000000011E-2</v>
      </c>
      <c r="BM171" s="38">
        <v>11.165415022897607</v>
      </c>
      <c r="BN171" s="38">
        <v>0.18180000000000002</v>
      </c>
      <c r="BO171" s="38">
        <v>7.8E-2</v>
      </c>
      <c r="BP171" s="38">
        <v>11.335357074377532</v>
      </c>
      <c r="BQ171" s="38">
        <v>0.19020000000000001</v>
      </c>
      <c r="BR171" s="38">
        <v>8.3000000000000004E-2</v>
      </c>
      <c r="BS171" s="38">
        <v>11.912150881274087</v>
      </c>
      <c r="BT171" s="38">
        <v>0.1862</v>
      </c>
      <c r="BU171" s="38">
        <v>7.0400000000000004E-2</v>
      </c>
      <c r="BV171" s="38">
        <v>11.291985516195677</v>
      </c>
      <c r="BW171" s="38">
        <v>0.14399999999999999</v>
      </c>
      <c r="BX171" s="38">
        <v>6.3E-2</v>
      </c>
      <c r="BY171" s="38">
        <v>8.8810821212205866</v>
      </c>
    </row>
    <row r="172" spans="1:77" x14ac:dyDescent="0.2">
      <c r="A172" s="17" t="s">
        <v>131</v>
      </c>
      <c r="B172" s="17" t="s">
        <v>93</v>
      </c>
      <c r="C172" s="13" t="s">
        <v>64</v>
      </c>
      <c r="D172" s="17" t="s">
        <v>65</v>
      </c>
      <c r="E172" s="13">
        <v>10</v>
      </c>
      <c r="F172" s="44">
        <v>10</v>
      </c>
      <c r="G172" s="45"/>
      <c r="H172" s="46"/>
      <c r="I172" s="102">
        <v>10.282999992370605</v>
      </c>
      <c r="J172" s="103"/>
      <c r="K172" s="104"/>
      <c r="L172" s="102">
        <v>10.272000312805176</v>
      </c>
      <c r="M172" s="103"/>
      <c r="N172" s="104"/>
      <c r="O172" s="102">
        <v>10.307999610900879</v>
      </c>
      <c r="P172" s="103"/>
      <c r="Q172" s="104"/>
      <c r="R172" s="102">
        <v>10.192999839782715</v>
      </c>
      <c r="S172" s="103"/>
      <c r="T172" s="104"/>
      <c r="U172" s="102">
        <v>10.314999580383301</v>
      </c>
      <c r="V172" s="103"/>
      <c r="W172" s="104"/>
      <c r="X172" s="102">
        <v>10.343999862670898</v>
      </c>
      <c r="Y172" s="103"/>
      <c r="Z172" s="104"/>
      <c r="AA172" s="102">
        <v>10.298999786376953</v>
      </c>
      <c r="AB172" s="103"/>
      <c r="AC172" s="104"/>
      <c r="AD172" s="102">
        <v>10.187000274658203</v>
      </c>
      <c r="AE172" s="103"/>
      <c r="AF172" s="104"/>
      <c r="AG172" s="102">
        <v>10.11299991607666</v>
      </c>
      <c r="AH172" s="103"/>
      <c r="AI172" s="104"/>
      <c r="AJ172" s="102">
        <v>10.288000106811523</v>
      </c>
      <c r="AK172" s="103"/>
      <c r="AL172" s="104"/>
      <c r="AM172" s="102">
        <v>10.177000045776367</v>
      </c>
      <c r="AN172" s="103"/>
      <c r="AO172" s="104"/>
      <c r="AP172" s="102">
        <v>10.25</v>
      </c>
      <c r="AQ172" s="103"/>
      <c r="AR172" s="104"/>
      <c r="AS172" s="102">
        <v>10.237000465393066</v>
      </c>
      <c r="AT172" s="103"/>
      <c r="AU172" s="104"/>
      <c r="AV172" s="102">
        <v>10.166999816894531</v>
      </c>
      <c r="AW172" s="103"/>
      <c r="AX172" s="104"/>
      <c r="AY172" s="102">
        <v>10.190999984741211</v>
      </c>
      <c r="AZ172" s="103"/>
      <c r="BA172" s="104"/>
      <c r="BB172" s="102">
        <v>10.147000312805176</v>
      </c>
      <c r="BC172" s="103"/>
      <c r="BD172" s="104"/>
      <c r="BE172" s="102">
        <v>10.230999946594238</v>
      </c>
      <c r="BF172" s="103"/>
      <c r="BG172" s="104"/>
      <c r="BH172" s="102">
        <v>10.192000389099121</v>
      </c>
      <c r="BI172" s="103"/>
      <c r="BJ172" s="104"/>
      <c r="BK172" s="102">
        <v>10.239999771118164</v>
      </c>
      <c r="BL172" s="103"/>
      <c r="BM172" s="104"/>
      <c r="BN172" s="102">
        <v>10.300999641418457</v>
      </c>
      <c r="BO172" s="103"/>
      <c r="BP172" s="104"/>
      <c r="BQ172" s="102">
        <v>10.269000053405762</v>
      </c>
      <c r="BR172" s="103"/>
      <c r="BS172" s="104"/>
      <c r="BT172" s="102">
        <v>10.300999641418457</v>
      </c>
      <c r="BU172" s="103"/>
      <c r="BV172" s="104"/>
      <c r="BW172" s="102">
        <v>10.366000175476074</v>
      </c>
      <c r="BX172" s="103"/>
      <c r="BY172" s="104"/>
    </row>
    <row r="173" spans="1:77" x14ac:dyDescent="0.2">
      <c r="A173" s="17" t="s">
        <v>131</v>
      </c>
      <c r="B173" s="17" t="s">
        <v>94</v>
      </c>
      <c r="C173" s="13" t="s">
        <v>64</v>
      </c>
      <c r="D173" s="17" t="s">
        <v>65</v>
      </c>
      <c r="E173" s="13">
        <v>10</v>
      </c>
      <c r="F173" s="44">
        <v>10</v>
      </c>
      <c r="G173" s="45"/>
      <c r="H173" s="46"/>
      <c r="I173" s="102">
        <v>10.277000427246094</v>
      </c>
      <c r="J173" s="103"/>
      <c r="K173" s="104"/>
      <c r="L173" s="102">
        <v>10.267999649047852</v>
      </c>
      <c r="M173" s="103"/>
      <c r="N173" s="104"/>
      <c r="O173" s="102">
        <v>10.28600025177002</v>
      </c>
      <c r="P173" s="103"/>
      <c r="Q173" s="104"/>
      <c r="R173" s="102">
        <v>10.173999786376953</v>
      </c>
      <c r="S173" s="103"/>
      <c r="T173" s="104"/>
      <c r="U173" s="102">
        <v>10.274999618530273</v>
      </c>
      <c r="V173" s="103"/>
      <c r="W173" s="104"/>
      <c r="X173" s="102">
        <v>10.319000244140625</v>
      </c>
      <c r="Y173" s="103"/>
      <c r="Z173" s="104"/>
      <c r="AA173" s="102">
        <v>10.279000282287598</v>
      </c>
      <c r="AB173" s="103"/>
      <c r="AC173" s="104"/>
      <c r="AD173" s="102">
        <v>10.170999526977539</v>
      </c>
      <c r="AE173" s="103"/>
      <c r="AF173" s="104"/>
      <c r="AG173" s="102">
        <v>10.079999923706055</v>
      </c>
      <c r="AH173" s="103"/>
      <c r="AI173" s="104"/>
      <c r="AJ173" s="102">
        <v>10.300000190734863</v>
      </c>
      <c r="AK173" s="103"/>
      <c r="AL173" s="104"/>
      <c r="AM173" s="102">
        <v>10.13599967956543</v>
      </c>
      <c r="AN173" s="103"/>
      <c r="AO173" s="104"/>
      <c r="AP173" s="102">
        <v>10.222000122070312</v>
      </c>
      <c r="AQ173" s="103"/>
      <c r="AR173" s="104"/>
      <c r="AS173" s="102">
        <v>10.229999542236328</v>
      </c>
      <c r="AT173" s="103"/>
      <c r="AU173" s="104"/>
      <c r="AV173" s="102">
        <v>10.175000190734863</v>
      </c>
      <c r="AW173" s="103"/>
      <c r="AX173" s="104"/>
      <c r="AY173" s="102">
        <v>10.16100025177002</v>
      </c>
      <c r="AZ173" s="103"/>
      <c r="BA173" s="104"/>
      <c r="BB173" s="102">
        <v>10.173999786376953</v>
      </c>
      <c r="BC173" s="103"/>
      <c r="BD173" s="104"/>
      <c r="BE173" s="102">
        <v>10.272000312805176</v>
      </c>
      <c r="BF173" s="103"/>
      <c r="BG173" s="104"/>
      <c r="BH173" s="102">
        <v>10.220999717712402</v>
      </c>
      <c r="BI173" s="103"/>
      <c r="BJ173" s="104"/>
      <c r="BK173" s="102">
        <v>10.284999847412109</v>
      </c>
      <c r="BL173" s="103"/>
      <c r="BM173" s="104"/>
      <c r="BN173" s="102">
        <v>10.272000312805176</v>
      </c>
      <c r="BO173" s="103"/>
      <c r="BP173" s="104"/>
      <c r="BQ173" s="102">
        <v>10.253000259399414</v>
      </c>
      <c r="BR173" s="103"/>
      <c r="BS173" s="104"/>
      <c r="BT173" s="102">
        <v>10.312000274658203</v>
      </c>
      <c r="BU173" s="103"/>
      <c r="BV173" s="104"/>
      <c r="BW173" s="102">
        <v>10.381999969482422</v>
      </c>
      <c r="BX173" s="103"/>
      <c r="BY173" s="104"/>
    </row>
    <row r="174" spans="1:77" x14ac:dyDescent="0.2">
      <c r="A174" s="17" t="s">
        <v>131</v>
      </c>
      <c r="B174" s="17" t="s">
        <v>70</v>
      </c>
      <c r="C174" s="13"/>
      <c r="D174" s="17" t="s">
        <v>74</v>
      </c>
      <c r="E174" s="13">
        <v>10</v>
      </c>
      <c r="F174" s="12">
        <v>0.14000000000000001</v>
      </c>
      <c r="G174" s="12">
        <v>4.5999999999999999E-2</v>
      </c>
      <c r="H174" s="12">
        <v>8.5080354175724207</v>
      </c>
      <c r="I174" s="12">
        <v>0.13700000000000001</v>
      </c>
      <c r="J174" s="12">
        <v>4.4200000000000003E-2</v>
      </c>
      <c r="K174" s="12">
        <v>8.0824323516624812</v>
      </c>
      <c r="L174" s="12">
        <v>0.11</v>
      </c>
      <c r="M174" s="12">
        <v>3.2600000000000004E-2</v>
      </c>
      <c r="N174" s="12">
        <v>6.4484870211854322</v>
      </c>
      <c r="O174" s="12">
        <v>0.105</v>
      </c>
      <c r="P174" s="12">
        <v>2.8400000000000002E-2</v>
      </c>
      <c r="Q174" s="12">
        <v>6.0923659805546233</v>
      </c>
      <c r="R174" s="12">
        <v>9.5200000000000007E-2</v>
      </c>
      <c r="S174" s="12">
        <v>2.7400000000000001E-2</v>
      </c>
      <c r="T174" s="12">
        <v>5.6112026905159738</v>
      </c>
      <c r="U174" s="38">
        <v>0.14499999999999999</v>
      </c>
      <c r="V174" s="38">
        <v>5.4399999999999997E-2</v>
      </c>
      <c r="W174" s="38">
        <v>8.6683058234177732</v>
      </c>
      <c r="X174" s="38">
        <v>0.16220000000000001</v>
      </c>
      <c r="Y174" s="38">
        <v>5.8400000000000001E-2</v>
      </c>
      <c r="Z174" s="38">
        <v>9.6221225782930251</v>
      </c>
      <c r="AA174" s="38">
        <v>0.15780000000000002</v>
      </c>
      <c r="AB174" s="38">
        <v>6.0399999999999995E-2</v>
      </c>
      <c r="AC174" s="38">
        <v>9.4719582212148214</v>
      </c>
      <c r="AD174" s="38">
        <v>0.18359999999999999</v>
      </c>
      <c r="AE174" s="38">
        <v>6.8400000000000002E-2</v>
      </c>
      <c r="AF174" s="38">
        <v>11.104220640980229</v>
      </c>
      <c r="AG174" s="38">
        <v>0.21199999999999999</v>
      </c>
      <c r="AH174" s="38">
        <v>8.7400000000000005E-2</v>
      </c>
      <c r="AI174" s="38">
        <v>13.09124823416307</v>
      </c>
      <c r="AJ174" s="38">
        <v>0.1724</v>
      </c>
      <c r="AK174" s="38">
        <v>7.1400000000000005E-2</v>
      </c>
      <c r="AL174" s="38">
        <v>10.471793024516215</v>
      </c>
      <c r="AM174" s="38">
        <v>0.18240000000000001</v>
      </c>
      <c r="AN174" s="38">
        <v>7.5799999999999992E-2</v>
      </c>
      <c r="AO174" s="38">
        <v>11.205664825682577</v>
      </c>
      <c r="AP174" s="38">
        <v>0.14959999999999998</v>
      </c>
      <c r="AQ174" s="38">
        <v>5.9800000000000006E-2</v>
      </c>
      <c r="AR174" s="38">
        <v>9.0747791213630578</v>
      </c>
      <c r="AS174" s="38">
        <v>0.17820000000000003</v>
      </c>
      <c r="AT174" s="38">
        <v>7.6799999999999993E-2</v>
      </c>
      <c r="AU174" s="38">
        <v>10.943826768838948</v>
      </c>
      <c r="AV174" s="38">
        <v>0.18640000000000001</v>
      </c>
      <c r="AW174" s="38">
        <v>7.9600000000000004E-2</v>
      </c>
      <c r="AX174" s="38">
        <v>11.509797810463311</v>
      </c>
      <c r="AY174" s="38">
        <v>0.186</v>
      </c>
      <c r="AZ174" s="38">
        <v>0.08</v>
      </c>
      <c r="BA174" s="38">
        <v>11.470789600770328</v>
      </c>
      <c r="BB174" s="38">
        <v>0.18459999999999999</v>
      </c>
      <c r="BC174" s="38">
        <v>7.8400000000000011E-2</v>
      </c>
      <c r="BD174" s="38">
        <v>11.411502120868253</v>
      </c>
      <c r="BE174" s="38">
        <v>0.18</v>
      </c>
      <c r="BF174" s="38">
        <v>7.0999999999999994E-2</v>
      </c>
      <c r="BG174" s="38">
        <v>10.919305329814396</v>
      </c>
      <c r="BH174" s="38">
        <v>0.18280000000000002</v>
      </c>
      <c r="BI174" s="38">
        <v>8.0600000000000005E-2</v>
      </c>
      <c r="BJ174" s="38">
        <v>11.317038013320282</v>
      </c>
      <c r="BK174" s="38">
        <v>0.182</v>
      </c>
      <c r="BL174" s="38">
        <v>7.4200000000000002E-2</v>
      </c>
      <c r="BM174" s="38">
        <v>11.081530755706421</v>
      </c>
      <c r="BN174" s="38">
        <v>0.2054</v>
      </c>
      <c r="BO174" s="38">
        <v>7.7799999999999994E-2</v>
      </c>
      <c r="BP174" s="38">
        <v>12.310413836339062</v>
      </c>
      <c r="BQ174" s="38">
        <v>0.20680000000000001</v>
      </c>
      <c r="BR174" s="38">
        <v>7.9400000000000012E-2</v>
      </c>
      <c r="BS174" s="38">
        <v>12.45437392474032</v>
      </c>
      <c r="BT174" s="38">
        <v>0.1948</v>
      </c>
      <c r="BU174" s="38">
        <v>7.740000000000001E-2</v>
      </c>
      <c r="BV174" s="38">
        <v>11.748411627097257</v>
      </c>
      <c r="BW174" s="38">
        <v>0.1774</v>
      </c>
      <c r="BX174" s="38">
        <v>7.7600000000000002E-2</v>
      </c>
      <c r="BY174" s="38">
        <v>10.784511470270399</v>
      </c>
    </row>
    <row r="175" spans="1:77" x14ac:dyDescent="0.2">
      <c r="A175" s="17" t="s">
        <v>131</v>
      </c>
      <c r="B175" s="17" t="s">
        <v>88</v>
      </c>
      <c r="C175" s="13"/>
      <c r="D175" s="17" t="s">
        <v>74</v>
      </c>
      <c r="E175" s="13">
        <v>10</v>
      </c>
      <c r="F175" s="12">
        <v>0.193</v>
      </c>
      <c r="G175" s="12">
        <v>0.1</v>
      </c>
      <c r="H175" s="12">
        <v>12.549767594129648</v>
      </c>
      <c r="I175" s="12">
        <v>0.17380000000000001</v>
      </c>
      <c r="J175" s="12">
        <v>9.1400000000000009E-2</v>
      </c>
      <c r="K175" s="12">
        <v>11.031733536469956</v>
      </c>
      <c r="L175" s="12">
        <v>0.15820000000000001</v>
      </c>
      <c r="M175" s="12">
        <v>8.6800000000000002E-2</v>
      </c>
      <c r="N175" s="12">
        <v>10.146250857941244</v>
      </c>
      <c r="O175" s="12">
        <v>0.16620000000000001</v>
      </c>
      <c r="P175" s="12">
        <v>9.7200000000000009E-2</v>
      </c>
      <c r="Q175" s="12">
        <v>10.807015521155842</v>
      </c>
      <c r="R175" s="12">
        <v>0.19340000000000002</v>
      </c>
      <c r="S175" s="12">
        <v>0.10740000000000001</v>
      </c>
      <c r="T175" s="12">
        <v>12.553712450114141</v>
      </c>
      <c r="U175" s="38">
        <v>0.2172</v>
      </c>
      <c r="V175" s="38">
        <v>0.1242</v>
      </c>
      <c r="W175" s="38">
        <v>14.058851984850596</v>
      </c>
      <c r="X175" s="38">
        <v>0.2366</v>
      </c>
      <c r="Y175" s="38">
        <v>0.13319999999999999</v>
      </c>
      <c r="Z175" s="38">
        <v>15.191467020237633</v>
      </c>
      <c r="AA175" s="38">
        <v>0.26500000000000001</v>
      </c>
      <c r="AB175" s="38">
        <v>0.1394</v>
      </c>
      <c r="AC175" s="38">
        <v>16.818275718497592</v>
      </c>
      <c r="AD175" s="38">
        <v>0.30199999999999999</v>
      </c>
      <c r="AE175" s="38">
        <v>0.1336</v>
      </c>
      <c r="AF175" s="38">
        <v>18.745389445073634</v>
      </c>
      <c r="AG175" s="38">
        <v>0.33540000000000003</v>
      </c>
      <c r="AH175" s="38">
        <v>0.1658</v>
      </c>
      <c r="AI175" s="38">
        <v>21.429704472835549</v>
      </c>
      <c r="AJ175" s="38">
        <v>0.3448</v>
      </c>
      <c r="AK175" s="38">
        <v>0.1716</v>
      </c>
      <c r="AL175" s="38">
        <v>21.5884721837662</v>
      </c>
      <c r="AM175" s="38">
        <v>0.33340000000000003</v>
      </c>
      <c r="AN175" s="38">
        <v>0.16800000000000001</v>
      </c>
      <c r="AO175" s="38">
        <v>21.26533991587528</v>
      </c>
      <c r="AP175" s="38">
        <v>0.31560000000000005</v>
      </c>
      <c r="AQ175" s="38">
        <v>0.1704</v>
      </c>
      <c r="AR175" s="38">
        <v>20.257726167265176</v>
      </c>
      <c r="AS175" s="38">
        <v>0.30660000000000004</v>
      </c>
      <c r="AT175" s="38">
        <v>0.1638</v>
      </c>
      <c r="AU175" s="38">
        <v>19.618162814870246</v>
      </c>
      <c r="AV175" s="38">
        <v>0.26539999999999997</v>
      </c>
      <c r="AW175" s="38">
        <v>0.12720000000000001</v>
      </c>
      <c r="AX175" s="38">
        <v>16.699617177540837</v>
      </c>
      <c r="AY175" s="38">
        <v>0.2424</v>
      </c>
      <c r="AZ175" s="38">
        <v>0.1142</v>
      </c>
      <c r="BA175" s="38">
        <v>15.225210928852947</v>
      </c>
      <c r="BB175" s="38">
        <v>0.2346</v>
      </c>
      <c r="BC175" s="38">
        <v>0.13140000000000002</v>
      </c>
      <c r="BD175" s="38">
        <v>15.259003322252424</v>
      </c>
      <c r="BE175" s="38">
        <v>0.22040000000000001</v>
      </c>
      <c r="BF175" s="38">
        <v>0.12160000000000001</v>
      </c>
      <c r="BG175" s="38">
        <v>14.148202096466672</v>
      </c>
      <c r="BH175" s="38">
        <v>0.21980000000000002</v>
      </c>
      <c r="BI175" s="38">
        <v>0.1144</v>
      </c>
      <c r="BJ175" s="38">
        <v>13.99677753413788</v>
      </c>
      <c r="BK175" s="38">
        <v>0.25639999999999996</v>
      </c>
      <c r="BL175" s="38">
        <v>0.12340000000000001</v>
      </c>
      <c r="BM175" s="38">
        <v>15.973246124396361</v>
      </c>
      <c r="BN175" s="38">
        <v>0.28040000000000004</v>
      </c>
      <c r="BO175" s="38">
        <v>0.13240000000000002</v>
      </c>
      <c r="BP175" s="38">
        <v>17.428814428061681</v>
      </c>
      <c r="BQ175" s="38">
        <v>0.27840000000000004</v>
      </c>
      <c r="BR175" s="38">
        <v>0.12640000000000001</v>
      </c>
      <c r="BS175" s="38">
        <v>17.216938680255954</v>
      </c>
      <c r="BT175" s="38">
        <v>0.27940000000000004</v>
      </c>
      <c r="BU175" s="38">
        <v>0.1192</v>
      </c>
      <c r="BV175" s="38">
        <v>17.007237522171042</v>
      </c>
      <c r="BW175" s="38">
        <v>0.26839999999999997</v>
      </c>
      <c r="BX175" s="38">
        <v>0.112</v>
      </c>
      <c r="BY175" s="38">
        <v>16.17330445875422</v>
      </c>
    </row>
    <row r="176" spans="1:77" x14ac:dyDescent="0.2">
      <c r="A176" s="17" t="s">
        <v>132</v>
      </c>
      <c r="B176" s="17" t="s">
        <v>93</v>
      </c>
      <c r="C176" s="13" t="s">
        <v>64</v>
      </c>
      <c r="D176" s="17" t="s">
        <v>65</v>
      </c>
      <c r="E176" s="13">
        <v>10</v>
      </c>
      <c r="F176" s="102">
        <v>10.4</v>
      </c>
      <c r="G176" s="103"/>
      <c r="H176" s="104"/>
      <c r="I176" s="102">
        <v>10.300000190734863</v>
      </c>
      <c r="J176" s="103"/>
      <c r="K176" s="104"/>
      <c r="L176" s="102">
        <v>10.199999809265137</v>
      </c>
      <c r="M176" s="103"/>
      <c r="N176" s="104"/>
      <c r="O176" s="102">
        <v>10.074999809265137</v>
      </c>
      <c r="P176" s="103"/>
      <c r="Q176" s="104"/>
      <c r="R176" s="102">
        <v>10</v>
      </c>
      <c r="S176" s="103"/>
      <c r="T176" s="104"/>
      <c r="U176" s="102">
        <v>9.9750003814697266</v>
      </c>
      <c r="V176" s="103"/>
      <c r="W176" s="104"/>
      <c r="X176" s="102">
        <v>10.024999618530273</v>
      </c>
      <c r="Y176" s="103"/>
      <c r="Z176" s="104"/>
      <c r="AA176" s="102">
        <v>10.024999618530273</v>
      </c>
      <c r="AB176" s="103"/>
      <c r="AC176" s="104"/>
      <c r="AD176" s="102">
        <v>10</v>
      </c>
      <c r="AE176" s="103"/>
      <c r="AF176" s="104"/>
      <c r="AG176" s="102">
        <v>9.8500003814697266</v>
      </c>
      <c r="AH176" s="103"/>
      <c r="AI176" s="104"/>
      <c r="AJ176" s="102">
        <v>9.9499998092651367</v>
      </c>
      <c r="AK176" s="103"/>
      <c r="AL176" s="104"/>
      <c r="AM176" s="102">
        <v>9.8500003814697266</v>
      </c>
      <c r="AN176" s="103"/>
      <c r="AO176" s="104"/>
      <c r="AP176" s="102">
        <v>10.199999809265137</v>
      </c>
      <c r="AQ176" s="103"/>
      <c r="AR176" s="104"/>
      <c r="AS176" s="102">
        <v>10.074999809265137</v>
      </c>
      <c r="AT176" s="103"/>
      <c r="AU176" s="104"/>
      <c r="AV176" s="102">
        <v>10.024999618530273</v>
      </c>
      <c r="AW176" s="103"/>
      <c r="AX176" s="104"/>
      <c r="AY176" s="102">
        <v>9.9750003814697266</v>
      </c>
      <c r="AZ176" s="103"/>
      <c r="BA176" s="104"/>
      <c r="BB176" s="102">
        <v>10.149999618530273</v>
      </c>
      <c r="BC176" s="103"/>
      <c r="BD176" s="104"/>
      <c r="BE176" s="102">
        <v>10.125</v>
      </c>
      <c r="BF176" s="103"/>
      <c r="BG176" s="104"/>
      <c r="BH176" s="102">
        <v>10.175000190734863</v>
      </c>
      <c r="BI176" s="103"/>
      <c r="BJ176" s="104"/>
      <c r="BK176" s="102">
        <v>10.225000381469727</v>
      </c>
      <c r="BL176" s="103"/>
      <c r="BM176" s="104"/>
      <c r="BN176" s="102">
        <v>10.225000381469727</v>
      </c>
      <c r="BO176" s="103"/>
      <c r="BP176" s="104"/>
      <c r="BQ176" s="102">
        <v>10.199999809265137</v>
      </c>
      <c r="BR176" s="103"/>
      <c r="BS176" s="104"/>
      <c r="BT176" s="102">
        <v>10.25</v>
      </c>
      <c r="BU176" s="103"/>
      <c r="BV176" s="104"/>
      <c r="BW176" s="102">
        <v>10.175000190734863</v>
      </c>
      <c r="BX176" s="103"/>
      <c r="BY176" s="104"/>
    </row>
    <row r="177" spans="1:77" x14ac:dyDescent="0.2">
      <c r="A177" s="17" t="s">
        <v>132</v>
      </c>
      <c r="B177" s="17" t="s">
        <v>94</v>
      </c>
      <c r="C177" s="13" t="s">
        <v>64</v>
      </c>
      <c r="D177" s="17" t="s">
        <v>65</v>
      </c>
      <c r="E177" s="13">
        <v>10</v>
      </c>
      <c r="F177" s="102">
        <v>10.5</v>
      </c>
      <c r="G177" s="103"/>
      <c r="H177" s="104"/>
      <c r="I177" s="102">
        <v>10.449999809265137</v>
      </c>
      <c r="J177" s="103"/>
      <c r="K177" s="104"/>
      <c r="L177" s="102">
        <v>10.324999809265137</v>
      </c>
      <c r="M177" s="103"/>
      <c r="N177" s="104"/>
      <c r="O177" s="102">
        <v>10.300000190734863</v>
      </c>
      <c r="P177" s="103"/>
      <c r="Q177" s="104"/>
      <c r="R177" s="102">
        <v>10.199999809265137</v>
      </c>
      <c r="S177" s="103"/>
      <c r="T177" s="104"/>
      <c r="U177" s="102">
        <v>10.074999809265137</v>
      </c>
      <c r="V177" s="103"/>
      <c r="W177" s="104"/>
      <c r="X177" s="102">
        <v>10.149999618530273</v>
      </c>
      <c r="Y177" s="103"/>
      <c r="Z177" s="104"/>
      <c r="AA177" s="102">
        <v>10.175000190734863</v>
      </c>
      <c r="AB177" s="103"/>
      <c r="AC177" s="104"/>
      <c r="AD177" s="102">
        <v>10.074999809265137</v>
      </c>
      <c r="AE177" s="103"/>
      <c r="AF177" s="104"/>
      <c r="AG177" s="102">
        <v>9.9750003814697266</v>
      </c>
      <c r="AH177" s="103"/>
      <c r="AI177" s="104"/>
      <c r="AJ177" s="102">
        <v>10.024999618530273</v>
      </c>
      <c r="AK177" s="103"/>
      <c r="AL177" s="104"/>
      <c r="AM177" s="102">
        <v>9.9250001907348633</v>
      </c>
      <c r="AN177" s="103"/>
      <c r="AO177" s="104"/>
      <c r="AP177" s="102">
        <v>10.225000381469727</v>
      </c>
      <c r="AQ177" s="103"/>
      <c r="AR177" s="104"/>
      <c r="AS177" s="102">
        <v>10.199999809265137</v>
      </c>
      <c r="AT177" s="103"/>
      <c r="AU177" s="104"/>
      <c r="AV177" s="102">
        <v>10</v>
      </c>
      <c r="AW177" s="103"/>
      <c r="AX177" s="104"/>
      <c r="AY177" s="102">
        <v>9.7250003814697266</v>
      </c>
      <c r="AZ177" s="103"/>
      <c r="BA177" s="104"/>
      <c r="BB177" s="102">
        <v>10.149999618530273</v>
      </c>
      <c r="BC177" s="103"/>
      <c r="BD177" s="104"/>
      <c r="BE177" s="102">
        <v>10.100000381469727</v>
      </c>
      <c r="BF177" s="103"/>
      <c r="BG177" s="104"/>
      <c r="BH177" s="102">
        <v>10</v>
      </c>
      <c r="BI177" s="103"/>
      <c r="BJ177" s="104"/>
      <c r="BK177" s="102">
        <v>10.25</v>
      </c>
      <c r="BL177" s="103"/>
      <c r="BM177" s="104"/>
      <c r="BN177" s="102">
        <v>10.324999809265137</v>
      </c>
      <c r="BO177" s="103"/>
      <c r="BP177" s="104"/>
      <c r="BQ177" s="102">
        <v>10.199999809265137</v>
      </c>
      <c r="BR177" s="103"/>
      <c r="BS177" s="104"/>
      <c r="BT177" s="102">
        <v>10.274999618530273</v>
      </c>
      <c r="BU177" s="103"/>
      <c r="BV177" s="104"/>
      <c r="BW177" s="102">
        <v>10.324999809265137</v>
      </c>
      <c r="BX177" s="103"/>
      <c r="BY177" s="104"/>
    </row>
    <row r="178" spans="1:77" x14ac:dyDescent="0.2">
      <c r="A178" s="17" t="s">
        <v>132</v>
      </c>
      <c r="B178" s="17" t="s">
        <v>70</v>
      </c>
      <c r="C178" s="17" t="s">
        <v>99</v>
      </c>
      <c r="D178" s="17" t="s">
        <v>74</v>
      </c>
      <c r="E178" s="13">
        <v>10</v>
      </c>
      <c r="F178" s="12">
        <v>1.0740000000000001</v>
      </c>
      <c r="G178" s="12">
        <v>0.61899999999999999</v>
      </c>
      <c r="H178" s="12">
        <v>68.816356716092798</v>
      </c>
      <c r="I178" s="12">
        <v>1.0169999999999999</v>
      </c>
      <c r="J178" s="12">
        <v>0.62820000000000009</v>
      </c>
      <c r="K178" s="12">
        <v>67.004927510407299</v>
      </c>
      <c r="L178" s="12">
        <v>0.96960000000000002</v>
      </c>
      <c r="M178" s="12">
        <v>0.5898000000000001</v>
      </c>
      <c r="N178" s="12">
        <v>64.238464457101571</v>
      </c>
      <c r="O178" s="12">
        <v>0.96420000000000006</v>
      </c>
      <c r="P178" s="12">
        <v>0.57180000000000009</v>
      </c>
      <c r="Q178" s="12">
        <v>64.239067300101098</v>
      </c>
      <c r="R178" s="12">
        <v>0.99</v>
      </c>
      <c r="S178" s="12">
        <v>0.5736</v>
      </c>
      <c r="T178" s="12">
        <v>66.058483179679513</v>
      </c>
      <c r="U178" s="38">
        <v>1.1142000000000001</v>
      </c>
      <c r="V178" s="38">
        <v>0.60839999999999994</v>
      </c>
      <c r="W178" s="38">
        <v>73.477442241649101</v>
      </c>
      <c r="X178" s="38">
        <v>1.1838</v>
      </c>
      <c r="Y178" s="38">
        <v>0.64380000000000004</v>
      </c>
      <c r="Z178" s="38">
        <v>77.606177747202651</v>
      </c>
      <c r="AA178" s="38">
        <v>1.3080000000000001</v>
      </c>
      <c r="AB178" s="38">
        <v>0.65760000000000007</v>
      </c>
      <c r="AC178" s="38">
        <v>84.31341267101098</v>
      </c>
      <c r="AD178" s="38">
        <v>1.413</v>
      </c>
      <c r="AE178" s="38">
        <v>0.69720000000000004</v>
      </c>
      <c r="AF178" s="38">
        <v>90.969900516599452</v>
      </c>
      <c r="AG178" s="38">
        <v>1.4364000000000001</v>
      </c>
      <c r="AH178" s="38">
        <v>0.77039999999999997</v>
      </c>
      <c r="AI178" s="38">
        <v>95.538711287580526</v>
      </c>
      <c r="AJ178" s="38">
        <v>1.3992</v>
      </c>
      <c r="AK178" s="38">
        <v>0.8034</v>
      </c>
      <c r="AL178" s="38">
        <v>93.620527904131748</v>
      </c>
      <c r="AM178" s="38">
        <v>1.3794000000000002</v>
      </c>
      <c r="AN178" s="38">
        <v>0.79559999999999997</v>
      </c>
      <c r="AO178" s="38">
        <v>93.337054602507976</v>
      </c>
      <c r="AP178" s="38">
        <v>1.3560000000000001</v>
      </c>
      <c r="AQ178" s="38">
        <v>0.7974</v>
      </c>
      <c r="AR178" s="38">
        <v>89.041035192674457</v>
      </c>
      <c r="AS178" s="38">
        <v>1.3122</v>
      </c>
      <c r="AT178" s="38">
        <v>0.70799999999999996</v>
      </c>
      <c r="AU178" s="38">
        <v>85.44310713983657</v>
      </c>
      <c r="AV178" s="38">
        <v>1.4177999999999999</v>
      </c>
      <c r="AW178" s="38">
        <v>0.8226</v>
      </c>
      <c r="AX178" s="38">
        <v>94.400633403116998</v>
      </c>
      <c r="AY178" s="38">
        <v>1.4298</v>
      </c>
      <c r="AZ178" s="38">
        <v>0.8226</v>
      </c>
      <c r="BA178" s="38">
        <v>95.475210991517969</v>
      </c>
      <c r="BB178" s="38">
        <v>1.32</v>
      </c>
      <c r="BC178" s="38">
        <v>0.77760000000000007</v>
      </c>
      <c r="BD178" s="38">
        <v>87.143621747642911</v>
      </c>
      <c r="BE178" s="38">
        <v>1.2114</v>
      </c>
      <c r="BF178" s="38">
        <v>0.65939999999999999</v>
      </c>
      <c r="BG178" s="38">
        <v>78.647270166927271</v>
      </c>
      <c r="BH178" s="38">
        <v>1.2744000000000002</v>
      </c>
      <c r="BI178" s="38">
        <v>0.69899999999999995</v>
      </c>
      <c r="BJ178" s="38">
        <v>82.47522112927409</v>
      </c>
      <c r="BK178" s="38">
        <v>1.3277999999999999</v>
      </c>
      <c r="BL178" s="38">
        <v>0.72060000000000002</v>
      </c>
      <c r="BM178" s="38">
        <v>85.302948210218148</v>
      </c>
      <c r="BN178" s="38">
        <v>1.3620000000000001</v>
      </c>
      <c r="BO178" s="38">
        <v>0.69899999999999995</v>
      </c>
      <c r="BP178" s="38">
        <v>86.441432205062895</v>
      </c>
      <c r="BQ178" s="38">
        <v>1.3764000000000001</v>
      </c>
      <c r="BR178" s="38">
        <v>0.66120000000000001</v>
      </c>
      <c r="BS178" s="38">
        <v>86.431498715883109</v>
      </c>
      <c r="BT178" s="38">
        <v>1.3782000000000001</v>
      </c>
      <c r="BU178" s="38">
        <v>0.6342000000000001</v>
      </c>
      <c r="BV178" s="38">
        <v>85.454446572571001</v>
      </c>
      <c r="BW178" s="38">
        <v>1.2869999999999999</v>
      </c>
      <c r="BX178" s="38">
        <v>0.61260000000000003</v>
      </c>
      <c r="BY178" s="38">
        <v>80.87776725579343</v>
      </c>
    </row>
    <row r="179" spans="1:77" x14ac:dyDescent="0.2">
      <c r="A179" s="17" t="s">
        <v>132</v>
      </c>
      <c r="B179" s="17" t="s">
        <v>70</v>
      </c>
      <c r="C179" s="17" t="s">
        <v>99</v>
      </c>
      <c r="D179" s="17" t="s">
        <v>75</v>
      </c>
      <c r="E179" s="17" t="s">
        <v>110</v>
      </c>
      <c r="F179" s="44"/>
      <c r="G179" s="45"/>
      <c r="H179" s="46"/>
      <c r="I179" s="44"/>
      <c r="J179" s="45"/>
      <c r="K179" s="46"/>
      <c r="L179" s="44"/>
      <c r="M179" s="45"/>
      <c r="N179" s="46"/>
      <c r="O179" s="44"/>
      <c r="P179" s="45"/>
      <c r="Q179" s="46"/>
      <c r="R179" s="44"/>
      <c r="S179" s="45"/>
      <c r="T179" s="46"/>
      <c r="U179" s="44"/>
      <c r="V179" s="45"/>
      <c r="W179" s="46"/>
      <c r="X179" s="44"/>
      <c r="Y179" s="45"/>
      <c r="Z179" s="46"/>
      <c r="AA179" s="44"/>
      <c r="AB179" s="45"/>
      <c r="AC179" s="46"/>
      <c r="AD179" s="44"/>
      <c r="AE179" s="45"/>
      <c r="AF179" s="46"/>
      <c r="AG179" s="44"/>
      <c r="AH179" s="45"/>
      <c r="AI179" s="46"/>
      <c r="AJ179" s="44"/>
      <c r="AK179" s="45"/>
      <c r="AL179" s="46"/>
      <c r="AM179" s="44"/>
      <c r="AN179" s="45"/>
      <c r="AO179" s="46"/>
      <c r="AP179" s="44"/>
      <c r="AQ179" s="45"/>
      <c r="AR179" s="46"/>
      <c r="AS179" s="44"/>
      <c r="AT179" s="45"/>
      <c r="AU179" s="46"/>
      <c r="AV179" s="44"/>
      <c r="AW179" s="45"/>
      <c r="AX179" s="46"/>
      <c r="AY179" s="44"/>
      <c r="AZ179" s="45"/>
      <c r="BA179" s="46"/>
      <c r="BB179" s="44"/>
      <c r="BC179" s="45"/>
      <c r="BD179" s="46"/>
      <c r="BE179" s="44"/>
      <c r="BF179" s="45"/>
      <c r="BG179" s="46"/>
      <c r="BH179" s="44"/>
      <c r="BI179" s="45"/>
      <c r="BJ179" s="46"/>
      <c r="BK179" s="44"/>
      <c r="BL179" s="45"/>
      <c r="BM179" s="46"/>
      <c r="BN179" s="44"/>
      <c r="BO179" s="45"/>
      <c r="BP179" s="46"/>
      <c r="BQ179" s="44"/>
      <c r="BR179" s="45"/>
      <c r="BS179" s="46"/>
      <c r="BT179" s="44"/>
      <c r="BU179" s="45"/>
      <c r="BV179" s="46"/>
      <c r="BW179" s="44"/>
      <c r="BX179" s="45"/>
      <c r="BY179" s="46"/>
    </row>
    <row r="180" spans="1:77" x14ac:dyDescent="0.2">
      <c r="A180" s="17" t="s">
        <v>132</v>
      </c>
      <c r="B180" s="17" t="s">
        <v>88</v>
      </c>
      <c r="C180" s="17" t="s">
        <v>99</v>
      </c>
      <c r="D180" s="17" t="s">
        <v>74</v>
      </c>
      <c r="E180" s="13">
        <v>10</v>
      </c>
      <c r="F180" s="12">
        <v>0</v>
      </c>
      <c r="G180" s="12">
        <v>0</v>
      </c>
      <c r="H180" s="12">
        <v>0</v>
      </c>
      <c r="I180" s="12">
        <v>0</v>
      </c>
      <c r="J180" s="12">
        <v>0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2">
        <v>0</v>
      </c>
      <c r="R180" s="12">
        <v>0</v>
      </c>
      <c r="S180" s="12">
        <v>0</v>
      </c>
      <c r="T180" s="12">
        <v>0</v>
      </c>
      <c r="U180" s="38">
        <v>0</v>
      </c>
      <c r="V180" s="38">
        <v>0</v>
      </c>
      <c r="W180" s="38">
        <v>0</v>
      </c>
      <c r="X180" s="38">
        <v>0</v>
      </c>
      <c r="Y180" s="38">
        <v>0</v>
      </c>
      <c r="Z180" s="38">
        <v>0</v>
      </c>
      <c r="AA180" s="38">
        <v>0</v>
      </c>
      <c r="AB180" s="38">
        <v>0</v>
      </c>
      <c r="AC180" s="38">
        <v>0</v>
      </c>
      <c r="AD180" s="38">
        <v>0</v>
      </c>
      <c r="AE180" s="38">
        <v>0</v>
      </c>
      <c r="AF180" s="38">
        <v>0</v>
      </c>
      <c r="AG180" s="38">
        <v>0</v>
      </c>
      <c r="AH180" s="38">
        <v>0</v>
      </c>
      <c r="AI180" s="38">
        <v>0</v>
      </c>
      <c r="AJ180" s="38">
        <v>0</v>
      </c>
      <c r="AK180" s="38">
        <v>0</v>
      </c>
      <c r="AL180" s="38">
        <v>0</v>
      </c>
      <c r="AM180" s="38">
        <v>0</v>
      </c>
      <c r="AN180" s="38">
        <v>0</v>
      </c>
      <c r="AO180" s="38">
        <v>0</v>
      </c>
      <c r="AP180" s="38">
        <v>0</v>
      </c>
      <c r="AQ180" s="38">
        <v>0</v>
      </c>
      <c r="AR180" s="38">
        <v>0</v>
      </c>
      <c r="AS180" s="38">
        <v>0</v>
      </c>
      <c r="AT180" s="38">
        <v>0</v>
      </c>
      <c r="AU180" s="38">
        <v>0</v>
      </c>
      <c r="AV180" s="38">
        <v>0</v>
      </c>
      <c r="AW180" s="38">
        <v>0</v>
      </c>
      <c r="AX180" s="38">
        <v>0</v>
      </c>
      <c r="AY180" s="38">
        <v>0</v>
      </c>
      <c r="AZ180" s="38">
        <v>0</v>
      </c>
      <c r="BA180" s="38">
        <v>0</v>
      </c>
      <c r="BB180" s="38">
        <v>0</v>
      </c>
      <c r="BC180" s="38">
        <v>0</v>
      </c>
      <c r="BD180" s="38">
        <v>0</v>
      </c>
      <c r="BE180" s="38">
        <v>0</v>
      </c>
      <c r="BF180" s="38">
        <v>0</v>
      </c>
      <c r="BG180" s="38">
        <v>0</v>
      </c>
      <c r="BH180" s="38">
        <v>0</v>
      </c>
      <c r="BI180" s="38">
        <v>0</v>
      </c>
      <c r="BJ180" s="38">
        <v>0</v>
      </c>
      <c r="BK180" s="38">
        <v>0</v>
      </c>
      <c r="BL180" s="38">
        <v>0</v>
      </c>
      <c r="BM180" s="38">
        <v>0</v>
      </c>
      <c r="BN180" s="38">
        <v>0</v>
      </c>
      <c r="BO180" s="38">
        <v>0</v>
      </c>
      <c r="BP180" s="38">
        <v>0</v>
      </c>
      <c r="BQ180" s="38">
        <v>0</v>
      </c>
      <c r="BR180" s="38">
        <v>0</v>
      </c>
      <c r="BS180" s="38">
        <v>0</v>
      </c>
      <c r="BT180" s="38">
        <v>0</v>
      </c>
      <c r="BU180" s="38">
        <v>0</v>
      </c>
      <c r="BV180" s="38">
        <v>0</v>
      </c>
      <c r="BW180" s="38">
        <v>0</v>
      </c>
      <c r="BX180" s="38">
        <v>0</v>
      </c>
      <c r="BY180" s="38">
        <v>0</v>
      </c>
    </row>
    <row r="181" spans="1:77" x14ac:dyDescent="0.2">
      <c r="A181" s="17" t="s">
        <v>132</v>
      </c>
      <c r="B181" s="17" t="s">
        <v>88</v>
      </c>
      <c r="C181" s="17" t="s">
        <v>99</v>
      </c>
      <c r="D181" s="17" t="s">
        <v>75</v>
      </c>
      <c r="E181" s="17" t="s">
        <v>110</v>
      </c>
      <c r="F181" s="44"/>
      <c r="G181" s="45"/>
      <c r="H181" s="46"/>
      <c r="I181" s="44"/>
      <c r="J181" s="45"/>
      <c r="K181" s="46"/>
      <c r="L181" s="44"/>
      <c r="M181" s="45"/>
      <c r="N181" s="46"/>
      <c r="O181" s="44"/>
      <c r="P181" s="45"/>
      <c r="Q181" s="46"/>
      <c r="R181" s="44"/>
      <c r="S181" s="45"/>
      <c r="T181" s="46"/>
      <c r="U181" s="44"/>
      <c r="V181" s="45"/>
      <c r="W181" s="46"/>
      <c r="X181" s="44"/>
      <c r="Y181" s="45"/>
      <c r="Z181" s="46"/>
      <c r="AA181" s="44"/>
      <c r="AB181" s="45"/>
      <c r="AC181" s="46"/>
      <c r="AD181" s="44"/>
      <c r="AE181" s="45"/>
      <c r="AF181" s="46"/>
      <c r="AG181" s="44"/>
      <c r="AH181" s="45"/>
      <c r="AI181" s="46"/>
      <c r="AJ181" s="44"/>
      <c r="AK181" s="45"/>
      <c r="AL181" s="46"/>
      <c r="AM181" s="44"/>
      <c r="AN181" s="45"/>
      <c r="AO181" s="46"/>
      <c r="AP181" s="44"/>
      <c r="AQ181" s="45"/>
      <c r="AR181" s="46"/>
      <c r="AS181" s="44"/>
      <c r="AT181" s="45"/>
      <c r="AU181" s="46"/>
      <c r="AV181" s="44"/>
      <c r="AW181" s="45"/>
      <c r="AX181" s="46"/>
      <c r="AY181" s="44"/>
      <c r="AZ181" s="45"/>
      <c r="BA181" s="46"/>
      <c r="BB181" s="44"/>
      <c r="BC181" s="45"/>
      <c r="BD181" s="46"/>
      <c r="BE181" s="44"/>
      <c r="BF181" s="45"/>
      <c r="BG181" s="46"/>
      <c r="BH181" s="44"/>
      <c r="BI181" s="45"/>
      <c r="BJ181" s="46"/>
      <c r="BK181" s="44"/>
      <c r="BL181" s="45"/>
      <c r="BM181" s="46"/>
      <c r="BN181" s="44"/>
      <c r="BO181" s="45"/>
      <c r="BP181" s="46"/>
      <c r="BQ181" s="44"/>
      <c r="BR181" s="45"/>
      <c r="BS181" s="46"/>
      <c r="BT181" s="44"/>
      <c r="BU181" s="45"/>
      <c r="BV181" s="46"/>
      <c r="BW181" s="44"/>
      <c r="BX181" s="45"/>
      <c r="BY181" s="46"/>
    </row>
    <row r="182" spans="1:77" x14ac:dyDescent="0.2">
      <c r="A182" s="17" t="s">
        <v>133</v>
      </c>
      <c r="B182" s="13" t="s">
        <v>93</v>
      </c>
      <c r="C182" s="13" t="s">
        <v>64</v>
      </c>
      <c r="D182" s="17" t="s">
        <v>65</v>
      </c>
      <c r="E182" s="13">
        <v>10</v>
      </c>
      <c r="F182" s="102">
        <v>10.3</v>
      </c>
      <c r="G182" s="103"/>
      <c r="H182" s="104"/>
      <c r="I182" s="102">
        <v>10.310999870300293</v>
      </c>
      <c r="J182" s="103"/>
      <c r="K182" s="104"/>
      <c r="L182" s="102">
        <v>10.151999473571777</v>
      </c>
      <c r="M182" s="103"/>
      <c r="N182" s="104"/>
      <c r="O182" s="102">
        <v>10.14799976348877</v>
      </c>
      <c r="P182" s="103"/>
      <c r="Q182" s="104"/>
      <c r="R182" s="102">
        <v>10.121999740600586</v>
      </c>
      <c r="S182" s="103"/>
      <c r="T182" s="104"/>
      <c r="U182" s="102">
        <v>10.180999755859375</v>
      </c>
      <c r="V182" s="103"/>
      <c r="W182" s="104"/>
      <c r="X182" s="102">
        <v>10.204000473022461</v>
      </c>
      <c r="Y182" s="103"/>
      <c r="Z182" s="104"/>
      <c r="AA182" s="102">
        <v>10.144999504089355</v>
      </c>
      <c r="AB182" s="103"/>
      <c r="AC182" s="104"/>
      <c r="AD182" s="102">
        <v>10.104000091552734</v>
      </c>
      <c r="AE182" s="103"/>
      <c r="AF182" s="104"/>
      <c r="AG182" s="102">
        <v>10.144999504089355</v>
      </c>
      <c r="AH182" s="103"/>
      <c r="AI182" s="104"/>
      <c r="AJ182" s="102">
        <v>10.35099983215332</v>
      </c>
      <c r="AK182" s="103"/>
      <c r="AL182" s="104"/>
      <c r="AM182" s="102">
        <v>10.21399974822998</v>
      </c>
      <c r="AN182" s="103"/>
      <c r="AO182" s="104"/>
      <c r="AP182" s="102">
        <v>10.375999450683594</v>
      </c>
      <c r="AQ182" s="103"/>
      <c r="AR182" s="104"/>
      <c r="AS182" s="102">
        <v>10.14799976348877</v>
      </c>
      <c r="AT182" s="103"/>
      <c r="AU182" s="104"/>
      <c r="AV182" s="102">
        <v>10.041999816894531</v>
      </c>
      <c r="AW182" s="103"/>
      <c r="AX182" s="104"/>
      <c r="AY182" s="102">
        <v>10.170000076293945</v>
      </c>
      <c r="AZ182" s="103"/>
      <c r="BA182" s="104"/>
      <c r="BB182" s="102">
        <v>10.130999565124512</v>
      </c>
      <c r="BC182" s="103"/>
      <c r="BD182" s="104"/>
      <c r="BE182" s="102">
        <v>10.309000015258789</v>
      </c>
      <c r="BF182" s="103"/>
      <c r="BG182" s="104"/>
      <c r="BH182" s="102">
        <v>10.222000122070312</v>
      </c>
      <c r="BI182" s="103"/>
      <c r="BJ182" s="104"/>
      <c r="BK182" s="102">
        <v>10.282999038696289</v>
      </c>
      <c r="BL182" s="103"/>
      <c r="BM182" s="104"/>
      <c r="BN182" s="102">
        <v>10.186999320983887</v>
      </c>
      <c r="BO182" s="103"/>
      <c r="BP182" s="104"/>
      <c r="BQ182" s="102">
        <v>10.142999649047852</v>
      </c>
      <c r="BR182" s="103"/>
      <c r="BS182" s="104"/>
      <c r="BT182" s="102">
        <v>10.23900032043457</v>
      </c>
      <c r="BU182" s="103"/>
      <c r="BV182" s="104"/>
      <c r="BW182" s="102">
        <v>10.295999526977539</v>
      </c>
      <c r="BX182" s="103"/>
      <c r="BY182" s="104"/>
    </row>
    <row r="183" spans="1:77" x14ac:dyDescent="0.2">
      <c r="A183" s="17" t="s">
        <v>133</v>
      </c>
      <c r="B183" s="13" t="s">
        <v>94</v>
      </c>
      <c r="C183" s="13" t="s">
        <v>64</v>
      </c>
      <c r="D183" s="17" t="s">
        <v>65</v>
      </c>
      <c r="E183" s="13">
        <v>10</v>
      </c>
      <c r="F183" s="102">
        <v>10.199999999999999</v>
      </c>
      <c r="G183" s="103"/>
      <c r="H183" s="104"/>
      <c r="I183" s="102">
        <v>10.310999870300293</v>
      </c>
      <c r="J183" s="103"/>
      <c r="K183" s="104"/>
      <c r="L183" s="102">
        <v>10.151999473571777</v>
      </c>
      <c r="M183" s="103"/>
      <c r="N183" s="104"/>
      <c r="O183" s="102">
        <v>10.14799976348877</v>
      </c>
      <c r="P183" s="103"/>
      <c r="Q183" s="104"/>
      <c r="R183" s="102">
        <v>10.121999740600586</v>
      </c>
      <c r="S183" s="103"/>
      <c r="T183" s="104"/>
      <c r="U183" s="102">
        <v>10.180999755859375</v>
      </c>
      <c r="V183" s="103"/>
      <c r="W183" s="104"/>
      <c r="X183" s="102">
        <v>10.204000473022461</v>
      </c>
      <c r="Y183" s="103"/>
      <c r="Z183" s="104"/>
      <c r="AA183" s="102">
        <v>10.144999504089355</v>
      </c>
      <c r="AB183" s="103"/>
      <c r="AC183" s="104"/>
      <c r="AD183" s="102">
        <v>10.104000091552734</v>
      </c>
      <c r="AE183" s="103"/>
      <c r="AF183" s="104"/>
      <c r="AG183" s="102">
        <v>10.144999504089355</v>
      </c>
      <c r="AH183" s="103"/>
      <c r="AI183" s="104"/>
      <c r="AJ183" s="102">
        <v>10.35099983215332</v>
      </c>
      <c r="AK183" s="103"/>
      <c r="AL183" s="104"/>
      <c r="AM183" s="102">
        <v>10.21399974822998</v>
      </c>
      <c r="AN183" s="103"/>
      <c r="AO183" s="104"/>
      <c r="AP183" s="102">
        <v>10.375999450683594</v>
      </c>
      <c r="AQ183" s="103"/>
      <c r="AR183" s="104"/>
      <c r="AS183" s="102">
        <v>10.14799976348877</v>
      </c>
      <c r="AT183" s="103"/>
      <c r="AU183" s="104"/>
      <c r="AV183" s="102">
        <v>10.041999816894531</v>
      </c>
      <c r="AW183" s="103"/>
      <c r="AX183" s="104"/>
      <c r="AY183" s="102">
        <v>10.170000076293945</v>
      </c>
      <c r="AZ183" s="103"/>
      <c r="BA183" s="104"/>
      <c r="BB183" s="102">
        <v>10.130999565124512</v>
      </c>
      <c r="BC183" s="103"/>
      <c r="BD183" s="104"/>
      <c r="BE183" s="102">
        <v>10.309000015258789</v>
      </c>
      <c r="BF183" s="103"/>
      <c r="BG183" s="104"/>
      <c r="BH183" s="102">
        <v>10.222000122070312</v>
      </c>
      <c r="BI183" s="103"/>
      <c r="BJ183" s="104"/>
      <c r="BK183" s="102">
        <v>10.282999038696289</v>
      </c>
      <c r="BL183" s="103"/>
      <c r="BM183" s="104"/>
      <c r="BN183" s="102">
        <v>10.186999320983887</v>
      </c>
      <c r="BO183" s="103"/>
      <c r="BP183" s="104"/>
      <c r="BQ183" s="102">
        <v>10.142999649047852</v>
      </c>
      <c r="BR183" s="103"/>
      <c r="BS183" s="104"/>
      <c r="BT183" s="102">
        <v>10.23900032043457</v>
      </c>
      <c r="BU183" s="103"/>
      <c r="BV183" s="104"/>
      <c r="BW183" s="102">
        <v>10.295999526977539</v>
      </c>
      <c r="BX183" s="103"/>
      <c r="BY183" s="104"/>
    </row>
    <row r="184" spans="1:77" x14ac:dyDescent="0.2">
      <c r="A184" s="17" t="s">
        <v>133</v>
      </c>
      <c r="B184" s="17" t="s">
        <v>91</v>
      </c>
      <c r="C184" s="13" t="s">
        <v>64</v>
      </c>
      <c r="D184" s="17" t="s">
        <v>65</v>
      </c>
      <c r="E184" s="13">
        <v>35</v>
      </c>
      <c r="F184" s="102">
        <v>36</v>
      </c>
      <c r="G184" s="103"/>
      <c r="H184" s="104"/>
      <c r="I184" s="102">
        <v>36.140998840332031</v>
      </c>
      <c r="J184" s="103"/>
      <c r="K184" s="104"/>
      <c r="L184" s="102">
        <v>35.591499328613281</v>
      </c>
      <c r="M184" s="103"/>
      <c r="N184" s="104"/>
      <c r="O184" s="102">
        <v>35.574001312255859</v>
      </c>
      <c r="P184" s="103"/>
      <c r="Q184" s="104"/>
      <c r="R184" s="102">
        <v>35.479499816894531</v>
      </c>
      <c r="S184" s="103"/>
      <c r="T184" s="104"/>
      <c r="U184" s="102">
        <v>35.272998809814453</v>
      </c>
      <c r="V184" s="103"/>
      <c r="W184" s="104"/>
      <c r="X184" s="102">
        <v>35.363998413085938</v>
      </c>
      <c r="Y184" s="103"/>
      <c r="Z184" s="104"/>
      <c r="AA184" s="102">
        <v>35.570499420166016</v>
      </c>
      <c r="AB184" s="103"/>
      <c r="AC184" s="104"/>
      <c r="AD184" s="102">
        <v>35.447998046875</v>
      </c>
      <c r="AE184" s="103"/>
      <c r="AF184" s="104"/>
      <c r="AG184" s="102">
        <v>34.768997192382813</v>
      </c>
      <c r="AH184" s="103"/>
      <c r="AI184" s="104"/>
      <c r="AJ184" s="102">
        <v>35.059497833251953</v>
      </c>
      <c r="AK184" s="103"/>
      <c r="AL184" s="104"/>
      <c r="AM184" s="102">
        <v>35.038501739501953</v>
      </c>
      <c r="AN184" s="103"/>
      <c r="AO184" s="104"/>
      <c r="AP184" s="102">
        <v>35.55999755859375</v>
      </c>
      <c r="AQ184" s="103"/>
      <c r="AR184" s="104"/>
      <c r="AS184" s="102">
        <v>35.594997406005859</v>
      </c>
      <c r="AT184" s="103"/>
      <c r="AU184" s="104"/>
      <c r="AV184" s="102">
        <v>34.846000671386719</v>
      </c>
      <c r="AW184" s="103"/>
      <c r="AX184" s="104"/>
      <c r="AY184" s="102">
        <v>34.87750244140625</v>
      </c>
      <c r="AZ184" s="103"/>
      <c r="BA184" s="104"/>
      <c r="BB184" s="102">
        <v>34.740997314453125</v>
      </c>
      <c r="BC184" s="103"/>
      <c r="BD184" s="104"/>
      <c r="BE184" s="102">
        <v>35.321998596191406</v>
      </c>
      <c r="BF184" s="103"/>
      <c r="BG184" s="104"/>
      <c r="BH184" s="102">
        <v>35.031497955322266</v>
      </c>
      <c r="BI184" s="103"/>
      <c r="BJ184" s="104"/>
      <c r="BK184" s="102">
        <v>35.657997131347656</v>
      </c>
      <c r="BL184" s="103"/>
      <c r="BM184" s="104"/>
      <c r="BN184" s="102">
        <v>35.724498748779297</v>
      </c>
      <c r="BO184" s="103"/>
      <c r="BP184" s="104"/>
      <c r="BQ184" s="102">
        <v>35.563499450683594</v>
      </c>
      <c r="BR184" s="103"/>
      <c r="BS184" s="104"/>
      <c r="BT184" s="102">
        <v>35.906497955322266</v>
      </c>
      <c r="BU184" s="103"/>
      <c r="BV184" s="104"/>
      <c r="BW184" s="102">
        <v>36.102497100830078</v>
      </c>
      <c r="BX184" s="103"/>
      <c r="BY184" s="104"/>
    </row>
    <row r="185" spans="1:77" x14ac:dyDescent="0.2">
      <c r="A185" s="17" t="s">
        <v>133</v>
      </c>
      <c r="B185" s="17" t="s">
        <v>92</v>
      </c>
      <c r="C185" s="37" t="s">
        <v>64</v>
      </c>
      <c r="D185" s="17" t="s">
        <v>65</v>
      </c>
      <c r="E185" s="13">
        <v>35</v>
      </c>
      <c r="F185" s="102">
        <v>36</v>
      </c>
      <c r="G185" s="103"/>
      <c r="H185" s="104"/>
      <c r="I185" s="102">
        <v>36.074501037597656</v>
      </c>
      <c r="J185" s="103"/>
      <c r="K185" s="104"/>
      <c r="L185" s="102">
        <v>35.577499389648437</v>
      </c>
      <c r="M185" s="103"/>
      <c r="N185" s="104"/>
      <c r="O185" s="102">
        <v>35.531997680664063</v>
      </c>
      <c r="P185" s="103"/>
      <c r="Q185" s="104"/>
      <c r="R185" s="102">
        <v>35.451499938964844</v>
      </c>
      <c r="S185" s="103"/>
      <c r="T185" s="104"/>
      <c r="U185" s="102">
        <v>35.206497192382813</v>
      </c>
      <c r="V185" s="103"/>
      <c r="W185" s="104"/>
      <c r="X185" s="102">
        <v>35.321998596191406</v>
      </c>
      <c r="Y185" s="103"/>
      <c r="Z185" s="104"/>
      <c r="AA185" s="102">
        <v>35.570499420166016</v>
      </c>
      <c r="AB185" s="103"/>
      <c r="AC185" s="104"/>
      <c r="AD185" s="102">
        <v>35.468997955322266</v>
      </c>
      <c r="AE185" s="103"/>
      <c r="AF185" s="104"/>
      <c r="AG185" s="102">
        <v>34.758499145507813</v>
      </c>
      <c r="AH185" s="103"/>
      <c r="AI185" s="104"/>
      <c r="AJ185" s="102">
        <v>35.048999786376953</v>
      </c>
      <c r="AK185" s="103"/>
      <c r="AL185" s="104"/>
      <c r="AM185" s="102">
        <v>35.010498046875</v>
      </c>
      <c r="AN185" s="103"/>
      <c r="AO185" s="104"/>
      <c r="AP185" s="102">
        <v>35.517997741699219</v>
      </c>
      <c r="AQ185" s="103"/>
      <c r="AR185" s="104"/>
      <c r="AS185" s="102">
        <v>35.54949951171875</v>
      </c>
      <c r="AT185" s="103"/>
      <c r="AU185" s="104"/>
      <c r="AV185" s="102">
        <v>34.811000823974609</v>
      </c>
      <c r="AW185" s="103"/>
      <c r="AX185" s="104"/>
      <c r="AY185" s="102">
        <v>34.874000549316406</v>
      </c>
      <c r="AZ185" s="103"/>
      <c r="BA185" s="104"/>
      <c r="BB185" s="102">
        <v>34.713001251220703</v>
      </c>
      <c r="BC185" s="103"/>
      <c r="BD185" s="104"/>
      <c r="BE185" s="102">
        <v>35.258998870849609</v>
      </c>
      <c r="BF185" s="103"/>
      <c r="BG185" s="104"/>
      <c r="BH185" s="102">
        <v>35</v>
      </c>
      <c r="BI185" s="103"/>
      <c r="BJ185" s="104"/>
      <c r="BK185" s="102">
        <v>35.602001190185547</v>
      </c>
      <c r="BL185" s="103"/>
      <c r="BM185" s="104"/>
      <c r="BN185" s="102">
        <v>35.647499084472656</v>
      </c>
      <c r="BO185" s="103"/>
      <c r="BP185" s="104"/>
      <c r="BQ185" s="102">
        <v>35.528499603271484</v>
      </c>
      <c r="BR185" s="103"/>
      <c r="BS185" s="104"/>
      <c r="BT185" s="102">
        <v>35.857498168945313</v>
      </c>
      <c r="BU185" s="103"/>
      <c r="BV185" s="104"/>
      <c r="BW185" s="102">
        <v>36.063999176025391</v>
      </c>
      <c r="BX185" s="103"/>
      <c r="BY185" s="104"/>
    </row>
    <row r="186" spans="1:77" x14ac:dyDescent="0.2">
      <c r="A186" s="17" t="s">
        <v>133</v>
      </c>
      <c r="B186" s="17" t="s">
        <v>70</v>
      </c>
      <c r="C186" s="39" t="s">
        <v>180</v>
      </c>
      <c r="D186" s="17" t="s">
        <v>73</v>
      </c>
      <c r="E186" s="13">
        <v>35</v>
      </c>
      <c r="F186" s="12">
        <v>0.76400000000000001</v>
      </c>
      <c r="G186" s="12">
        <v>0.378</v>
      </c>
      <c r="H186" s="12">
        <v>13.670317187851236</v>
      </c>
      <c r="I186" s="12">
        <v>0.70350000000000001</v>
      </c>
      <c r="J186" s="12">
        <v>0.38010000000000005</v>
      </c>
      <c r="K186" s="12">
        <v>12.773842304653236</v>
      </c>
      <c r="L186" s="12">
        <v>0.65100000000000002</v>
      </c>
      <c r="M186" s="12">
        <v>0.3402</v>
      </c>
      <c r="N186" s="12">
        <v>11.915265438391026</v>
      </c>
      <c r="O186" s="12">
        <v>0.61739999999999995</v>
      </c>
      <c r="P186" s="12">
        <v>0.32130000000000003</v>
      </c>
      <c r="Q186" s="12">
        <v>11.29577666768969</v>
      </c>
      <c r="R186" s="12">
        <v>0.60270000000000001</v>
      </c>
      <c r="S186" s="12">
        <v>0.30660000000000004</v>
      </c>
      <c r="T186" s="12">
        <v>11.003710218583869</v>
      </c>
      <c r="U186" s="38">
        <v>0.65100000000000002</v>
      </c>
      <c r="V186" s="38">
        <v>0.31080000000000002</v>
      </c>
      <c r="W186" s="38">
        <v>11.807681992580914</v>
      </c>
      <c r="X186" s="38">
        <v>0.71189999999999998</v>
      </c>
      <c r="Y186" s="38">
        <v>0.32969999999999999</v>
      </c>
      <c r="Z186" s="38">
        <v>12.808354649239103</v>
      </c>
      <c r="AA186" s="38">
        <v>0.81689999999999996</v>
      </c>
      <c r="AB186" s="38">
        <v>0.34649999999999997</v>
      </c>
      <c r="AC186" s="38">
        <v>14.402695104248608</v>
      </c>
      <c r="AD186" s="38">
        <v>0.94289999999999996</v>
      </c>
      <c r="AE186" s="38">
        <v>0.35490000000000005</v>
      </c>
      <c r="AF186" s="38">
        <v>16.409062365819384</v>
      </c>
      <c r="AG186" s="38">
        <v>1.1277000000000001</v>
      </c>
      <c r="AH186" s="38">
        <v>0.51239999999999997</v>
      </c>
      <c r="AI186" s="38">
        <v>20.56822609484195</v>
      </c>
      <c r="AJ186" s="38">
        <v>1.2054</v>
      </c>
      <c r="AK186" s="38">
        <v>0.61320000000000008</v>
      </c>
      <c r="AL186" s="38">
        <v>22.271062554417348</v>
      </c>
      <c r="AM186" s="38">
        <v>1.1759999999999999</v>
      </c>
      <c r="AN186" s="38">
        <v>0.57120000000000004</v>
      </c>
      <c r="AO186" s="38">
        <v>21.542497951822277</v>
      </c>
      <c r="AP186" s="38">
        <v>1.1445000000000001</v>
      </c>
      <c r="AQ186" s="38">
        <v>0.52500000000000002</v>
      </c>
      <c r="AR186" s="38">
        <v>20.443793820781934</v>
      </c>
      <c r="AS186" s="38">
        <v>1.0877999999999999</v>
      </c>
      <c r="AT186" s="38">
        <v>0.43260000000000004</v>
      </c>
      <c r="AU186" s="38">
        <v>18.988132699199852</v>
      </c>
      <c r="AV186" s="38">
        <v>1.1277000000000001</v>
      </c>
      <c r="AW186" s="38">
        <v>0.49140000000000006</v>
      </c>
      <c r="AX186" s="38">
        <v>20.381301222116488</v>
      </c>
      <c r="AY186" s="38">
        <v>1.1759999999999999</v>
      </c>
      <c r="AZ186" s="38">
        <v>0.62160000000000004</v>
      </c>
      <c r="BA186" s="38">
        <v>22.019244380326558</v>
      </c>
      <c r="BB186" s="38">
        <v>1.1277000000000001</v>
      </c>
      <c r="BC186" s="38">
        <v>0.61109999999999998</v>
      </c>
      <c r="BD186" s="38">
        <v>21.315715146644635</v>
      </c>
      <c r="BE186" s="38">
        <v>1.1214000000000002</v>
      </c>
      <c r="BF186" s="38">
        <v>0.53549999999999998</v>
      </c>
      <c r="BG186" s="38">
        <v>20.312327387131447</v>
      </c>
      <c r="BH186" s="38">
        <v>1.0626</v>
      </c>
      <c r="BI186" s="38">
        <v>0.4662</v>
      </c>
      <c r="BJ186" s="38">
        <v>19.123949402213331</v>
      </c>
      <c r="BK186" s="38">
        <v>1.0059</v>
      </c>
      <c r="BL186" s="38">
        <v>0.40949999999999998</v>
      </c>
      <c r="BM186" s="38">
        <v>17.584742496359247</v>
      </c>
      <c r="BN186" s="38">
        <v>0.99330000000000007</v>
      </c>
      <c r="BO186" s="38">
        <v>0.38850000000000001</v>
      </c>
      <c r="BP186" s="38">
        <v>17.237078394870863</v>
      </c>
      <c r="BQ186" s="38">
        <v>1.0059</v>
      </c>
      <c r="BR186" s="38">
        <v>0.38010000000000005</v>
      </c>
      <c r="BS186" s="38">
        <v>17.457103162856484</v>
      </c>
      <c r="BT186" s="38">
        <v>0.98909999999999998</v>
      </c>
      <c r="BU186" s="38">
        <v>0.36960000000000004</v>
      </c>
      <c r="BV186" s="38">
        <v>16.978087001229458</v>
      </c>
      <c r="BW186" s="38">
        <v>0.95130000000000003</v>
      </c>
      <c r="BX186" s="38">
        <v>0.36749999999999999</v>
      </c>
      <c r="BY186" s="38">
        <v>16.308898661849547</v>
      </c>
    </row>
    <row r="187" spans="1:77" x14ac:dyDescent="0.2">
      <c r="A187" s="17" t="s">
        <v>133</v>
      </c>
      <c r="B187" s="17" t="s">
        <v>70</v>
      </c>
      <c r="C187" s="39" t="s">
        <v>180</v>
      </c>
      <c r="D187" s="17" t="s">
        <v>74</v>
      </c>
      <c r="E187" s="13">
        <v>10</v>
      </c>
      <c r="F187" s="12">
        <v>0.32</v>
      </c>
      <c r="G187" s="12">
        <v>0.157</v>
      </c>
      <c r="H187" s="12">
        <v>19.979645280429313</v>
      </c>
      <c r="I187" s="12">
        <v>0.29919999999999997</v>
      </c>
      <c r="J187" s="12">
        <v>0.16159999999999999</v>
      </c>
      <c r="K187" s="12">
        <v>19.040731072270898</v>
      </c>
      <c r="L187" s="12">
        <v>0.27200000000000002</v>
      </c>
      <c r="M187" s="12">
        <v>0.13920000000000002</v>
      </c>
      <c r="N187" s="12">
        <v>17.376795742019549</v>
      </c>
      <c r="O187" s="12">
        <v>0.26719999999999999</v>
      </c>
      <c r="P187" s="12">
        <v>0.13440000000000002</v>
      </c>
      <c r="Q187" s="12">
        <v>17.016546673960708</v>
      </c>
      <c r="R187" s="12">
        <v>0.25280000000000002</v>
      </c>
      <c r="S187" s="12">
        <v>0.1232</v>
      </c>
      <c r="T187" s="12">
        <v>16.040691103284608</v>
      </c>
      <c r="U187" s="38">
        <v>0.2752</v>
      </c>
      <c r="V187" s="38">
        <v>0.12479999999999999</v>
      </c>
      <c r="W187" s="38">
        <v>17.135954772820195</v>
      </c>
      <c r="X187" s="38">
        <v>0.31519999999999998</v>
      </c>
      <c r="Y187" s="38">
        <v>0.13600000000000001</v>
      </c>
      <c r="Z187" s="38">
        <v>19.423533632256341</v>
      </c>
      <c r="AA187" s="38">
        <v>0.35520000000000002</v>
      </c>
      <c r="AB187" s="38">
        <v>0.14399999999999999</v>
      </c>
      <c r="AC187" s="38">
        <v>21.812363878573237</v>
      </c>
      <c r="AD187" s="38">
        <v>0.40160000000000001</v>
      </c>
      <c r="AE187" s="38">
        <v>0.14880000000000002</v>
      </c>
      <c r="AF187" s="38">
        <v>24.472261866043979</v>
      </c>
      <c r="AG187" s="38">
        <v>0.49760000000000004</v>
      </c>
      <c r="AH187" s="38">
        <v>0.20959999999999998</v>
      </c>
      <c r="AI187" s="38">
        <v>30.728040599845919</v>
      </c>
      <c r="AJ187" s="38">
        <v>0.52</v>
      </c>
      <c r="AK187" s="38">
        <v>0.21280000000000002</v>
      </c>
      <c r="AL187" s="38">
        <v>31.338863765444508</v>
      </c>
      <c r="AM187" s="38">
        <v>0.52</v>
      </c>
      <c r="AN187" s="38">
        <v>0.22240000000000001</v>
      </c>
      <c r="AO187" s="38">
        <v>31.968679018476038</v>
      </c>
      <c r="AP187" s="38">
        <v>0.51679999999999993</v>
      </c>
      <c r="AQ187" s="38">
        <v>0.22720000000000001</v>
      </c>
      <c r="AR187" s="38">
        <v>31.412455148391146</v>
      </c>
      <c r="AS187" s="38">
        <v>0.4672</v>
      </c>
      <c r="AT187" s="38">
        <v>0.15680000000000002</v>
      </c>
      <c r="AU187" s="38">
        <v>28.037467251571538</v>
      </c>
      <c r="AV187" s="38">
        <v>0.48799999999999999</v>
      </c>
      <c r="AW187" s="38">
        <v>0.20480000000000001</v>
      </c>
      <c r="AX187" s="38">
        <v>30.427457919250188</v>
      </c>
      <c r="AY187" s="38">
        <v>0.49440000000000006</v>
      </c>
      <c r="AZ187" s="38">
        <v>0.24480000000000002</v>
      </c>
      <c r="BA187" s="38">
        <v>31.319229025502612</v>
      </c>
      <c r="BB187" s="38">
        <v>0.4592</v>
      </c>
      <c r="BC187" s="38">
        <v>0.20480000000000001</v>
      </c>
      <c r="BD187" s="38">
        <v>28.653798830100293</v>
      </c>
      <c r="BE187" s="38">
        <v>0.45440000000000003</v>
      </c>
      <c r="BF187" s="38">
        <v>0.21120000000000003</v>
      </c>
      <c r="BG187" s="38">
        <v>28.062931980607736</v>
      </c>
      <c r="BH187" s="38">
        <v>0.45440000000000003</v>
      </c>
      <c r="BI187" s="38">
        <v>0.2</v>
      </c>
      <c r="BJ187" s="38">
        <v>28.041017577876246</v>
      </c>
      <c r="BK187" s="38">
        <v>0.42240000000000005</v>
      </c>
      <c r="BL187" s="38">
        <v>0.17760000000000001</v>
      </c>
      <c r="BM187" s="38">
        <v>25.727139414568615</v>
      </c>
      <c r="BN187" s="38">
        <v>0.41599999999999998</v>
      </c>
      <c r="BO187" s="38">
        <v>0.16</v>
      </c>
      <c r="BP187" s="38">
        <v>25.260616102000736</v>
      </c>
      <c r="BQ187" s="38">
        <v>0.4032</v>
      </c>
      <c r="BR187" s="38">
        <v>0.15040000000000001</v>
      </c>
      <c r="BS187" s="38">
        <v>24.495268093871776</v>
      </c>
      <c r="BT187" s="38">
        <v>0.39040000000000002</v>
      </c>
      <c r="BU187" s="38">
        <v>0.15040000000000001</v>
      </c>
      <c r="BV187" s="38">
        <v>23.590706133388185</v>
      </c>
      <c r="BW187" s="38">
        <v>0.38240000000000002</v>
      </c>
      <c r="BX187" s="38">
        <v>0.15680000000000002</v>
      </c>
      <c r="BY187" s="38">
        <v>23.175821249520734</v>
      </c>
    </row>
    <row r="188" spans="1:77" x14ac:dyDescent="0.2">
      <c r="A188" s="17" t="s">
        <v>133</v>
      </c>
      <c r="B188" s="17" t="s">
        <v>70</v>
      </c>
      <c r="C188" s="39" t="s">
        <v>180</v>
      </c>
      <c r="D188" s="17" t="s">
        <v>75</v>
      </c>
      <c r="E188" s="17" t="s">
        <v>110</v>
      </c>
      <c r="F188" s="44"/>
      <c r="G188" s="45"/>
      <c r="H188" s="46"/>
      <c r="I188" s="44"/>
      <c r="J188" s="45"/>
      <c r="K188" s="46"/>
      <c r="L188" s="44"/>
      <c r="M188" s="45"/>
      <c r="N188" s="46"/>
      <c r="O188" s="44"/>
      <c r="P188" s="45"/>
      <c r="Q188" s="46"/>
      <c r="R188" s="44"/>
      <c r="S188" s="45"/>
      <c r="T188" s="46"/>
      <c r="U188" s="44"/>
      <c r="V188" s="45"/>
      <c r="W188" s="46"/>
      <c r="X188" s="44"/>
      <c r="Y188" s="45"/>
      <c r="Z188" s="46"/>
      <c r="AA188" s="44"/>
      <c r="AB188" s="45"/>
      <c r="AC188" s="46"/>
      <c r="AD188" s="44"/>
      <c r="AE188" s="45"/>
      <c r="AF188" s="46"/>
      <c r="AG188" s="44"/>
      <c r="AH188" s="45"/>
      <c r="AI188" s="46"/>
      <c r="AJ188" s="44"/>
      <c r="AK188" s="45"/>
      <c r="AL188" s="46"/>
      <c r="AM188" s="44"/>
      <c r="AN188" s="45"/>
      <c r="AO188" s="46"/>
      <c r="AP188" s="44"/>
      <c r="AQ188" s="45"/>
      <c r="AR188" s="46"/>
      <c r="AS188" s="44"/>
      <c r="AT188" s="45"/>
      <c r="AU188" s="46"/>
      <c r="AV188" s="44"/>
      <c r="AW188" s="45"/>
      <c r="AX188" s="46"/>
      <c r="AY188" s="44"/>
      <c r="AZ188" s="45"/>
      <c r="BA188" s="46"/>
      <c r="BB188" s="44"/>
      <c r="BC188" s="45"/>
      <c r="BD188" s="46"/>
      <c r="BE188" s="44"/>
      <c r="BF188" s="45"/>
      <c r="BG188" s="46"/>
      <c r="BH188" s="44"/>
      <c r="BI188" s="45"/>
      <c r="BJ188" s="46"/>
      <c r="BK188" s="44"/>
      <c r="BL188" s="45"/>
      <c r="BM188" s="46"/>
      <c r="BN188" s="44"/>
      <c r="BO188" s="45"/>
      <c r="BP188" s="46"/>
      <c r="BQ188" s="44"/>
      <c r="BR188" s="45"/>
      <c r="BS188" s="46"/>
      <c r="BT188" s="44"/>
      <c r="BU188" s="45"/>
      <c r="BV188" s="46"/>
      <c r="BW188" s="44"/>
      <c r="BX188" s="45"/>
      <c r="BY188" s="46"/>
    </row>
    <row r="189" spans="1:77" x14ac:dyDescent="0.2">
      <c r="A189" s="17" t="s">
        <v>133</v>
      </c>
      <c r="B189" s="17" t="s">
        <v>88</v>
      </c>
      <c r="C189" s="39" t="s">
        <v>180</v>
      </c>
      <c r="D189" s="17" t="s">
        <v>73</v>
      </c>
      <c r="E189" s="17">
        <v>35</v>
      </c>
      <c r="F189" s="12">
        <v>0</v>
      </c>
      <c r="G189" s="12">
        <v>0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38">
        <v>0</v>
      </c>
      <c r="V189" s="38">
        <v>0</v>
      </c>
      <c r="W189" s="38">
        <v>0</v>
      </c>
      <c r="X189" s="38">
        <v>0</v>
      </c>
      <c r="Y189" s="38">
        <v>0</v>
      </c>
      <c r="Z189" s="38">
        <v>0</v>
      </c>
      <c r="AA189" s="38">
        <v>0</v>
      </c>
      <c r="AB189" s="38">
        <v>0</v>
      </c>
      <c r="AC189" s="38">
        <v>0</v>
      </c>
      <c r="AD189" s="38">
        <v>0</v>
      </c>
      <c r="AE189" s="38">
        <v>0</v>
      </c>
      <c r="AF189" s="38">
        <v>0</v>
      </c>
      <c r="AG189" s="38">
        <v>0</v>
      </c>
      <c r="AH189" s="38">
        <v>0</v>
      </c>
      <c r="AI189" s="38">
        <v>0</v>
      </c>
      <c r="AJ189" s="38">
        <v>0</v>
      </c>
      <c r="AK189" s="38">
        <v>0</v>
      </c>
      <c r="AL189" s="38">
        <v>0</v>
      </c>
      <c r="AM189" s="38">
        <v>0</v>
      </c>
      <c r="AN189" s="38">
        <v>0</v>
      </c>
      <c r="AO189" s="38">
        <v>0</v>
      </c>
      <c r="AP189" s="38">
        <v>0</v>
      </c>
      <c r="AQ189" s="38">
        <v>0</v>
      </c>
      <c r="AR189" s="38">
        <v>0</v>
      </c>
      <c r="AS189" s="38">
        <v>0</v>
      </c>
      <c r="AT189" s="38">
        <v>0</v>
      </c>
      <c r="AU189" s="38">
        <v>0</v>
      </c>
      <c r="AV189" s="38">
        <v>0</v>
      </c>
      <c r="AW189" s="38">
        <v>0</v>
      </c>
      <c r="AX189" s="38">
        <v>0</v>
      </c>
      <c r="AY189" s="38">
        <v>0</v>
      </c>
      <c r="AZ189" s="38">
        <v>0</v>
      </c>
      <c r="BA189" s="38">
        <v>0</v>
      </c>
      <c r="BB189" s="38">
        <v>0</v>
      </c>
      <c r="BC189" s="38">
        <v>0</v>
      </c>
      <c r="BD189" s="38">
        <v>0</v>
      </c>
      <c r="BE189" s="38">
        <v>0</v>
      </c>
      <c r="BF189" s="38">
        <v>0</v>
      </c>
      <c r="BG189" s="38">
        <v>0</v>
      </c>
      <c r="BH189" s="38">
        <v>0</v>
      </c>
      <c r="BI189" s="38">
        <v>0</v>
      </c>
      <c r="BJ189" s="38">
        <v>0</v>
      </c>
      <c r="BK189" s="38">
        <v>0</v>
      </c>
      <c r="BL189" s="38">
        <v>0</v>
      </c>
      <c r="BM189" s="38">
        <v>0</v>
      </c>
      <c r="BN189" s="38">
        <v>0</v>
      </c>
      <c r="BO189" s="38">
        <v>0</v>
      </c>
      <c r="BP189" s="38">
        <v>0</v>
      </c>
      <c r="BQ189" s="38">
        <v>0</v>
      </c>
      <c r="BR189" s="38">
        <v>0</v>
      </c>
      <c r="BS189" s="38">
        <v>0</v>
      </c>
      <c r="BT189" s="38">
        <v>0</v>
      </c>
      <c r="BU189" s="38">
        <v>0</v>
      </c>
      <c r="BV189" s="38">
        <v>0</v>
      </c>
      <c r="BW189" s="38">
        <v>0</v>
      </c>
      <c r="BX189" s="38">
        <v>0</v>
      </c>
      <c r="BY189" s="38">
        <v>0</v>
      </c>
    </row>
    <row r="190" spans="1:77" x14ac:dyDescent="0.2">
      <c r="A190" s="17" t="s">
        <v>133</v>
      </c>
      <c r="B190" s="17" t="s">
        <v>88</v>
      </c>
      <c r="C190" s="39" t="s">
        <v>180</v>
      </c>
      <c r="D190" s="17" t="s">
        <v>74</v>
      </c>
      <c r="E190" s="13">
        <v>10</v>
      </c>
      <c r="F190" s="12">
        <v>0.432</v>
      </c>
      <c r="G190" s="12">
        <v>0.20799999999999999</v>
      </c>
      <c r="H190" s="12">
        <v>27.139219393173292</v>
      </c>
      <c r="I190" s="12">
        <v>0.38880000000000003</v>
      </c>
      <c r="J190" s="12">
        <v>0.20959999999999998</v>
      </c>
      <c r="K190" s="12">
        <v>24.732302785549859</v>
      </c>
      <c r="L190" s="12">
        <v>0.36640000000000006</v>
      </c>
      <c r="M190" s="12">
        <v>0.19359999999999999</v>
      </c>
      <c r="N190" s="12">
        <v>23.567350992252596</v>
      </c>
      <c r="O190" s="12">
        <v>0.33760000000000001</v>
      </c>
      <c r="P190" s="12">
        <v>0.17920000000000003</v>
      </c>
      <c r="Q190" s="12">
        <v>21.745220591642369</v>
      </c>
      <c r="R190" s="12">
        <v>0.33600000000000002</v>
      </c>
      <c r="S190" s="12">
        <v>0.1744</v>
      </c>
      <c r="T190" s="12">
        <v>21.593018631974605</v>
      </c>
      <c r="U190" s="38">
        <v>0.36480000000000001</v>
      </c>
      <c r="V190" s="38">
        <v>0.17760000000000001</v>
      </c>
      <c r="W190" s="38">
        <v>23.008658569206109</v>
      </c>
      <c r="X190" s="38">
        <v>0.38240000000000002</v>
      </c>
      <c r="Y190" s="38">
        <v>0.184</v>
      </c>
      <c r="Z190" s="38">
        <v>24.010908296829854</v>
      </c>
      <c r="AA190" s="38">
        <v>0.44800000000000001</v>
      </c>
      <c r="AB190" s="38">
        <v>0.192</v>
      </c>
      <c r="AC190" s="38">
        <v>27.738394039650455</v>
      </c>
      <c r="AD190" s="38">
        <v>0.52639999999999998</v>
      </c>
      <c r="AE190" s="38">
        <v>0.19359999999999999</v>
      </c>
      <c r="AF190" s="38">
        <v>32.048680194750446</v>
      </c>
      <c r="AG190" s="38">
        <v>0.61760000000000004</v>
      </c>
      <c r="AH190" s="38">
        <v>0.28960000000000002</v>
      </c>
      <c r="AI190" s="38">
        <v>38.819764647624176</v>
      </c>
      <c r="AJ190" s="38">
        <v>0.6704</v>
      </c>
      <c r="AK190" s="38">
        <v>0.38240000000000002</v>
      </c>
      <c r="AL190" s="38">
        <v>43.048542075895824</v>
      </c>
      <c r="AM190" s="38">
        <v>0.64</v>
      </c>
      <c r="AN190" s="38">
        <v>0.33279999999999998</v>
      </c>
      <c r="AO190" s="38">
        <v>40.774979029096819</v>
      </c>
      <c r="AP190" s="38">
        <v>0.61280000000000012</v>
      </c>
      <c r="AQ190" s="38">
        <v>0.28160000000000002</v>
      </c>
      <c r="AR190" s="38">
        <v>37.525834193980465</v>
      </c>
      <c r="AS190" s="38">
        <v>0.60480000000000012</v>
      </c>
      <c r="AT190" s="38">
        <v>0.26239999999999997</v>
      </c>
      <c r="AU190" s="38">
        <v>37.507850083428075</v>
      </c>
      <c r="AV190" s="38">
        <v>0.62560000000000004</v>
      </c>
      <c r="AW190" s="38">
        <v>0.27200000000000002</v>
      </c>
      <c r="AX190" s="38">
        <v>39.220523871759745</v>
      </c>
      <c r="AY190" s="38">
        <v>0.66880000000000006</v>
      </c>
      <c r="AZ190" s="38">
        <v>0.35840000000000005</v>
      </c>
      <c r="BA190" s="38">
        <v>43.075777679152807</v>
      </c>
      <c r="BB190" s="38">
        <v>0.65280000000000005</v>
      </c>
      <c r="BC190" s="38">
        <v>0.38880000000000003</v>
      </c>
      <c r="BD190" s="38">
        <v>43.300493870588781</v>
      </c>
      <c r="BE190" s="38">
        <v>0.65280000000000005</v>
      </c>
      <c r="BF190" s="38">
        <v>0.31040000000000001</v>
      </c>
      <c r="BG190" s="38">
        <v>40.482219690051011</v>
      </c>
      <c r="BH190" s="38">
        <v>0.59520000000000006</v>
      </c>
      <c r="BI190" s="38">
        <v>0.25120000000000003</v>
      </c>
      <c r="BJ190" s="38">
        <v>36.488938843102737</v>
      </c>
      <c r="BK190" s="38">
        <v>0.5696</v>
      </c>
      <c r="BL190" s="38">
        <v>0.22080000000000002</v>
      </c>
      <c r="BM190" s="38">
        <v>34.299558748622061</v>
      </c>
      <c r="BN190" s="38">
        <v>0.56159999999999999</v>
      </c>
      <c r="BO190" s="38">
        <v>0.216</v>
      </c>
      <c r="BP190" s="38">
        <v>34.101831737700998</v>
      </c>
      <c r="BQ190" s="38">
        <v>0.5888000000000001</v>
      </c>
      <c r="BR190" s="38">
        <v>0.21759999999999999</v>
      </c>
      <c r="BS190" s="38">
        <v>35.730613419073947</v>
      </c>
      <c r="BT190" s="38">
        <v>0.58399999999999996</v>
      </c>
      <c r="BU190" s="38">
        <v>0.2064</v>
      </c>
      <c r="BV190" s="38">
        <v>34.92636245512039</v>
      </c>
      <c r="BW190" s="38">
        <v>0.55520000000000003</v>
      </c>
      <c r="BX190" s="38">
        <v>0.2</v>
      </c>
      <c r="BY190" s="38">
        <v>33.091356895294254</v>
      </c>
    </row>
    <row r="191" spans="1:77" x14ac:dyDescent="0.2">
      <c r="A191" s="17" t="s">
        <v>133</v>
      </c>
      <c r="B191" s="17" t="s">
        <v>88</v>
      </c>
      <c r="C191" s="39" t="s">
        <v>180</v>
      </c>
      <c r="D191" s="17" t="s">
        <v>75</v>
      </c>
      <c r="E191" s="17" t="s">
        <v>110</v>
      </c>
      <c r="F191" s="44"/>
      <c r="G191" s="45"/>
      <c r="H191" s="46"/>
      <c r="I191" s="41"/>
      <c r="J191" s="42"/>
      <c r="K191" s="43"/>
      <c r="L191" s="41"/>
      <c r="M191" s="42"/>
      <c r="N191" s="43"/>
      <c r="O191" s="41"/>
      <c r="P191" s="42"/>
      <c r="Q191" s="43"/>
      <c r="R191" s="41"/>
      <c r="S191" s="42"/>
      <c r="T191" s="43"/>
      <c r="U191" s="41"/>
      <c r="V191" s="42"/>
      <c r="W191" s="43"/>
      <c r="X191" s="41"/>
      <c r="Y191" s="42"/>
      <c r="Z191" s="43"/>
      <c r="AA191" s="41"/>
      <c r="AB191" s="42"/>
      <c r="AC191" s="43"/>
      <c r="AD191" s="41"/>
      <c r="AE191" s="42"/>
      <c r="AF191" s="43"/>
      <c r="AG191" s="41"/>
      <c r="AH191" s="42"/>
      <c r="AI191" s="43"/>
      <c r="AJ191" s="41"/>
      <c r="AK191" s="42"/>
      <c r="AL191" s="43"/>
      <c r="AM191" s="41"/>
      <c r="AN191" s="42"/>
      <c r="AO191" s="43"/>
      <c r="AP191" s="41"/>
      <c r="AQ191" s="42"/>
      <c r="AR191" s="43"/>
      <c r="AS191" s="41"/>
      <c r="AT191" s="42"/>
      <c r="AU191" s="43"/>
      <c r="AV191" s="41"/>
      <c r="AW191" s="42"/>
      <c r="AX191" s="43"/>
      <c r="AY191" s="41"/>
      <c r="AZ191" s="42"/>
      <c r="BA191" s="43"/>
      <c r="BB191" s="41"/>
      <c r="BC191" s="42"/>
      <c r="BD191" s="43"/>
      <c r="BE191" s="41"/>
      <c r="BF191" s="42"/>
      <c r="BG191" s="43"/>
      <c r="BH191" s="41"/>
      <c r="BI191" s="42"/>
      <c r="BJ191" s="43"/>
      <c r="BK191" s="41"/>
      <c r="BL191" s="42"/>
      <c r="BM191" s="43"/>
      <c r="BN191" s="41"/>
      <c r="BO191" s="42"/>
      <c r="BP191" s="43"/>
      <c r="BQ191" s="41"/>
      <c r="BR191" s="42"/>
      <c r="BS191" s="43"/>
      <c r="BT191" s="41"/>
      <c r="BU191" s="42"/>
      <c r="BV191" s="43"/>
      <c r="BW191" s="41"/>
      <c r="BX191" s="42"/>
      <c r="BY191" s="43"/>
    </row>
    <row r="192" spans="1:77" x14ac:dyDescent="0.2">
      <c r="A192" s="17" t="s">
        <v>134</v>
      </c>
      <c r="B192" s="17" t="s">
        <v>93</v>
      </c>
      <c r="C192" s="13" t="s">
        <v>64</v>
      </c>
      <c r="D192" s="17" t="s">
        <v>65</v>
      </c>
      <c r="E192" s="13">
        <v>10</v>
      </c>
      <c r="F192" s="44">
        <v>10</v>
      </c>
      <c r="G192" s="45"/>
      <c r="H192" s="46"/>
      <c r="I192" s="102">
        <v>10.175000190734863</v>
      </c>
      <c r="J192" s="103"/>
      <c r="K192" s="104"/>
      <c r="L192" s="102">
        <v>10.074999809265137</v>
      </c>
      <c r="M192" s="103"/>
      <c r="N192" s="104"/>
      <c r="O192" s="102">
        <v>10</v>
      </c>
      <c r="P192" s="103"/>
      <c r="Q192" s="104"/>
      <c r="R192" s="102">
        <v>10.024999618530273</v>
      </c>
      <c r="S192" s="103"/>
      <c r="T192" s="104"/>
      <c r="U192" s="102">
        <v>9.875</v>
      </c>
      <c r="V192" s="103"/>
      <c r="W192" s="104"/>
      <c r="X192" s="102">
        <v>9.875</v>
      </c>
      <c r="Y192" s="103"/>
      <c r="Z192" s="104"/>
      <c r="AA192" s="102">
        <v>10.024999618530273</v>
      </c>
      <c r="AB192" s="103"/>
      <c r="AC192" s="104"/>
      <c r="AD192" s="102">
        <v>9.8500003814697266</v>
      </c>
      <c r="AE192" s="103"/>
      <c r="AF192" s="104"/>
      <c r="AG192" s="102">
        <v>9.8000001907348633</v>
      </c>
      <c r="AH192" s="103"/>
      <c r="AI192" s="104"/>
      <c r="AJ192" s="102">
        <v>9.875</v>
      </c>
      <c r="AK192" s="103"/>
      <c r="AL192" s="104"/>
      <c r="AM192" s="102">
        <v>9.875</v>
      </c>
      <c r="AN192" s="103"/>
      <c r="AO192" s="104"/>
      <c r="AP192" s="102">
        <v>9.9499998092651367</v>
      </c>
      <c r="AQ192" s="103"/>
      <c r="AR192" s="104"/>
      <c r="AS192" s="102">
        <v>9.9499998092651367</v>
      </c>
      <c r="AT192" s="103"/>
      <c r="AU192" s="104"/>
      <c r="AV192" s="102">
        <v>9.7749996185302734</v>
      </c>
      <c r="AW192" s="103"/>
      <c r="AX192" s="104"/>
      <c r="AY192" s="102">
        <v>9.75</v>
      </c>
      <c r="AZ192" s="103"/>
      <c r="BA192" s="104"/>
      <c r="BB192" s="102">
        <v>9.8999996185302734</v>
      </c>
      <c r="BC192" s="103"/>
      <c r="BD192" s="104"/>
      <c r="BE192" s="102">
        <v>9.9499998092651367</v>
      </c>
      <c r="BF192" s="103"/>
      <c r="BG192" s="104"/>
      <c r="BH192" s="102">
        <v>9.9499998092651367</v>
      </c>
      <c r="BI192" s="103"/>
      <c r="BJ192" s="104"/>
      <c r="BK192" s="102">
        <v>10</v>
      </c>
      <c r="BL192" s="103"/>
      <c r="BM192" s="104"/>
      <c r="BN192" s="102">
        <v>10</v>
      </c>
      <c r="BO192" s="103"/>
      <c r="BP192" s="104"/>
      <c r="BQ192" s="102">
        <v>9.9750003814697266</v>
      </c>
      <c r="BR192" s="103"/>
      <c r="BS192" s="104"/>
      <c r="BT192" s="102">
        <v>10.050000190734863</v>
      </c>
      <c r="BU192" s="103"/>
      <c r="BV192" s="104"/>
      <c r="BW192" s="102">
        <v>10.100000381469727</v>
      </c>
      <c r="BX192" s="103"/>
      <c r="BY192" s="104"/>
    </row>
    <row r="193" spans="1:79" x14ac:dyDescent="0.2">
      <c r="A193" s="17" t="s">
        <v>134</v>
      </c>
      <c r="B193" s="17" t="s">
        <v>94</v>
      </c>
      <c r="C193" s="13" t="s">
        <v>64</v>
      </c>
      <c r="D193" s="17" t="s">
        <v>65</v>
      </c>
      <c r="E193" s="13">
        <v>10</v>
      </c>
      <c r="F193" s="44">
        <v>10</v>
      </c>
      <c r="G193" s="45"/>
      <c r="H193" s="46"/>
      <c r="I193" s="102">
        <v>10.175000190734863</v>
      </c>
      <c r="J193" s="103"/>
      <c r="K193" s="104"/>
      <c r="L193" s="102">
        <v>10.100000381469727</v>
      </c>
      <c r="M193" s="103"/>
      <c r="N193" s="104"/>
      <c r="O193" s="102">
        <v>10</v>
      </c>
      <c r="P193" s="103"/>
      <c r="Q193" s="104"/>
      <c r="R193" s="102">
        <v>10.024999618530273</v>
      </c>
      <c r="S193" s="103"/>
      <c r="T193" s="104"/>
      <c r="U193" s="102">
        <v>9.8999996185302734</v>
      </c>
      <c r="V193" s="103"/>
      <c r="W193" s="104"/>
      <c r="X193" s="102">
        <v>9.875</v>
      </c>
      <c r="Y193" s="103"/>
      <c r="Z193" s="104"/>
      <c r="AA193" s="102">
        <v>10.050000190734863</v>
      </c>
      <c r="AB193" s="103"/>
      <c r="AC193" s="104"/>
      <c r="AD193" s="102">
        <v>9.8500003814697266</v>
      </c>
      <c r="AE193" s="103"/>
      <c r="AF193" s="104"/>
      <c r="AG193" s="102">
        <v>9.8249998092651367</v>
      </c>
      <c r="AH193" s="103"/>
      <c r="AI193" s="104"/>
      <c r="AJ193" s="102">
        <v>9.875</v>
      </c>
      <c r="AK193" s="103"/>
      <c r="AL193" s="104"/>
      <c r="AM193" s="102">
        <v>9.875</v>
      </c>
      <c r="AN193" s="103"/>
      <c r="AO193" s="104"/>
      <c r="AP193" s="102">
        <v>9.9499998092651367</v>
      </c>
      <c r="AQ193" s="103"/>
      <c r="AR193" s="104"/>
      <c r="AS193" s="102">
        <v>9.9499998092651367</v>
      </c>
      <c r="AT193" s="103"/>
      <c r="AU193" s="104"/>
      <c r="AV193" s="102">
        <v>9.8000001907348633</v>
      </c>
      <c r="AW193" s="103"/>
      <c r="AX193" s="104"/>
      <c r="AY193" s="102">
        <v>9.75</v>
      </c>
      <c r="AZ193" s="103"/>
      <c r="BA193" s="104"/>
      <c r="BB193" s="102">
        <v>9.8999996185302734</v>
      </c>
      <c r="BC193" s="103"/>
      <c r="BD193" s="104"/>
      <c r="BE193" s="102">
        <v>9.9750003814697266</v>
      </c>
      <c r="BF193" s="103"/>
      <c r="BG193" s="104"/>
      <c r="BH193" s="102">
        <v>9.9499998092651367</v>
      </c>
      <c r="BI193" s="103"/>
      <c r="BJ193" s="104"/>
      <c r="BK193" s="102">
        <v>10</v>
      </c>
      <c r="BL193" s="103"/>
      <c r="BM193" s="104"/>
      <c r="BN193" s="102">
        <v>10</v>
      </c>
      <c r="BO193" s="103"/>
      <c r="BP193" s="104"/>
      <c r="BQ193" s="102">
        <v>10</v>
      </c>
      <c r="BR193" s="103"/>
      <c r="BS193" s="104"/>
      <c r="BT193" s="102">
        <v>10.074999809265137</v>
      </c>
      <c r="BU193" s="103"/>
      <c r="BV193" s="104"/>
      <c r="BW193" s="102">
        <v>10.100000381469727</v>
      </c>
      <c r="BX193" s="103"/>
      <c r="BY193" s="104"/>
    </row>
    <row r="194" spans="1:79" x14ac:dyDescent="0.2">
      <c r="A194" s="17" t="s">
        <v>134</v>
      </c>
      <c r="B194" s="17" t="s">
        <v>70</v>
      </c>
      <c r="C194" s="17" t="s">
        <v>179</v>
      </c>
      <c r="D194" s="17" t="s">
        <v>74</v>
      </c>
      <c r="E194" s="13">
        <v>10</v>
      </c>
      <c r="F194" s="12">
        <v>0</v>
      </c>
      <c r="G194" s="12">
        <v>0</v>
      </c>
      <c r="H194" s="12">
        <v>0</v>
      </c>
      <c r="I194" s="12">
        <v>0</v>
      </c>
      <c r="J194" s="12">
        <v>0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2">
        <v>0</v>
      </c>
      <c r="R194" s="12">
        <v>0</v>
      </c>
      <c r="S194" s="12">
        <v>0</v>
      </c>
      <c r="T194" s="12">
        <v>0</v>
      </c>
      <c r="U194" s="38">
        <v>0</v>
      </c>
      <c r="V194" s="38">
        <v>0</v>
      </c>
      <c r="W194" s="38">
        <v>0</v>
      </c>
      <c r="X194" s="38">
        <v>0</v>
      </c>
      <c r="Y194" s="38">
        <v>0</v>
      </c>
      <c r="Z194" s="38">
        <v>0</v>
      </c>
      <c r="AA194" s="38">
        <v>0</v>
      </c>
      <c r="AB194" s="38">
        <v>0</v>
      </c>
      <c r="AC194" s="38">
        <v>0</v>
      </c>
      <c r="AD194" s="38">
        <v>0</v>
      </c>
      <c r="AE194" s="38">
        <v>0</v>
      </c>
      <c r="AF194" s="38">
        <v>0</v>
      </c>
      <c r="AG194" s="38">
        <v>0</v>
      </c>
      <c r="AH194" s="38">
        <v>0</v>
      </c>
      <c r="AI194" s="38">
        <v>0</v>
      </c>
      <c r="AJ194" s="38">
        <v>0</v>
      </c>
      <c r="AK194" s="38">
        <v>0</v>
      </c>
      <c r="AL194" s="38">
        <v>0</v>
      </c>
      <c r="AM194" s="38">
        <v>0</v>
      </c>
      <c r="AN194" s="38">
        <v>0</v>
      </c>
      <c r="AO194" s="38">
        <v>0</v>
      </c>
      <c r="AP194" s="38">
        <v>0</v>
      </c>
      <c r="AQ194" s="38">
        <v>0</v>
      </c>
      <c r="AR194" s="38">
        <v>0</v>
      </c>
      <c r="AS194" s="38">
        <v>0</v>
      </c>
      <c r="AT194" s="38">
        <v>0</v>
      </c>
      <c r="AU194" s="38">
        <v>0</v>
      </c>
      <c r="AV194" s="38">
        <v>0</v>
      </c>
      <c r="AW194" s="38">
        <v>0</v>
      </c>
      <c r="AX194" s="38">
        <v>0</v>
      </c>
      <c r="AY194" s="38">
        <v>0</v>
      </c>
      <c r="AZ194" s="38">
        <v>0</v>
      </c>
      <c r="BA194" s="38">
        <v>0</v>
      </c>
      <c r="BB194" s="38">
        <v>0</v>
      </c>
      <c r="BC194" s="38">
        <v>0</v>
      </c>
      <c r="BD194" s="38">
        <v>0</v>
      </c>
      <c r="BE194" s="38">
        <v>0</v>
      </c>
      <c r="BF194" s="38">
        <v>0</v>
      </c>
      <c r="BG194" s="38">
        <v>0</v>
      </c>
      <c r="BH194" s="38">
        <v>0</v>
      </c>
      <c r="BI194" s="38">
        <v>0</v>
      </c>
      <c r="BJ194" s="38">
        <v>0</v>
      </c>
      <c r="BK194" s="38">
        <v>0</v>
      </c>
      <c r="BL194" s="38">
        <v>0</v>
      </c>
      <c r="BM194" s="38">
        <v>0</v>
      </c>
      <c r="BN194" s="38">
        <v>0</v>
      </c>
      <c r="BO194" s="38">
        <v>0</v>
      </c>
      <c r="BP194" s="38">
        <v>0</v>
      </c>
      <c r="BQ194" s="38">
        <v>0</v>
      </c>
      <c r="BR194" s="38">
        <v>0</v>
      </c>
      <c r="BS194" s="38">
        <v>0</v>
      </c>
      <c r="BT194" s="38">
        <v>0</v>
      </c>
      <c r="BU194" s="38">
        <v>0</v>
      </c>
      <c r="BV194" s="38">
        <v>0</v>
      </c>
      <c r="BW194" s="38">
        <v>0</v>
      </c>
      <c r="BX194" s="38">
        <v>0</v>
      </c>
      <c r="BY194" s="38">
        <v>0</v>
      </c>
    </row>
    <row r="195" spans="1:79" x14ac:dyDescent="0.2">
      <c r="A195" s="17" t="s">
        <v>134</v>
      </c>
      <c r="B195" s="17" t="s">
        <v>88</v>
      </c>
      <c r="C195" s="17" t="s">
        <v>179</v>
      </c>
      <c r="D195" s="17" t="s">
        <v>74</v>
      </c>
      <c r="E195" s="13">
        <v>10</v>
      </c>
      <c r="F195" s="12">
        <v>0.56499999999999995</v>
      </c>
      <c r="G195" s="12">
        <v>0.30399999999999999</v>
      </c>
      <c r="H195" s="12">
        <v>37.042363135559619</v>
      </c>
      <c r="I195" s="12">
        <v>0.53610000000000002</v>
      </c>
      <c r="J195" s="12">
        <v>0.3075</v>
      </c>
      <c r="K195" s="12">
        <v>35.068208655809009</v>
      </c>
      <c r="L195" s="12">
        <v>0.43919999999999998</v>
      </c>
      <c r="M195" s="12">
        <v>0.249</v>
      </c>
      <c r="N195" s="12">
        <v>28.860303222011815</v>
      </c>
      <c r="O195" s="12">
        <v>0.42569999999999997</v>
      </c>
      <c r="P195" s="12">
        <v>0.246</v>
      </c>
      <c r="Q195" s="12">
        <v>28.386410481073508</v>
      </c>
      <c r="R195" s="12">
        <v>0.45900000000000002</v>
      </c>
      <c r="S195" s="12">
        <v>0.2712</v>
      </c>
      <c r="T195" s="12">
        <v>30.703670841064476</v>
      </c>
      <c r="U195" s="38">
        <v>0.44369999999999998</v>
      </c>
      <c r="V195" s="38">
        <v>0.27060000000000001</v>
      </c>
      <c r="W195" s="38">
        <v>30.308308789130344</v>
      </c>
      <c r="X195" s="38">
        <v>0.47790000000000005</v>
      </c>
      <c r="Y195" s="38">
        <v>0.29790000000000005</v>
      </c>
      <c r="Z195" s="38">
        <v>32.924778582465436</v>
      </c>
      <c r="AA195" s="38">
        <v>0.56040000000000001</v>
      </c>
      <c r="AB195" s="38">
        <v>0.31710000000000005</v>
      </c>
      <c r="AC195" s="38">
        <v>36.990333771112454</v>
      </c>
      <c r="AD195" s="38">
        <v>0.63449999999999995</v>
      </c>
      <c r="AE195" s="38">
        <v>0.33629999999999999</v>
      </c>
      <c r="AF195" s="38">
        <v>42.091714192654209</v>
      </c>
      <c r="AG195" s="38">
        <v>0.64170000000000005</v>
      </c>
      <c r="AH195" s="38">
        <v>0.30780000000000002</v>
      </c>
      <c r="AI195" s="38">
        <v>41.822019999992442</v>
      </c>
      <c r="AJ195" s="38">
        <v>0.61799999999999999</v>
      </c>
      <c r="AK195" s="38">
        <v>0.29819999999999997</v>
      </c>
      <c r="AL195" s="38">
        <v>40.118277941157302</v>
      </c>
      <c r="AM195" s="38">
        <v>0.61830000000000007</v>
      </c>
      <c r="AN195" s="38">
        <v>0.31319999999999998</v>
      </c>
      <c r="AO195" s="38">
        <v>40.52274477494705</v>
      </c>
      <c r="AP195" s="38">
        <v>0.64500000000000002</v>
      </c>
      <c r="AQ195" s="38">
        <v>0.31860000000000005</v>
      </c>
      <c r="AR195" s="38">
        <v>41.743077863516682</v>
      </c>
      <c r="AS195" s="38">
        <v>0.62820000000000009</v>
      </c>
      <c r="AT195" s="38">
        <v>0.31950000000000001</v>
      </c>
      <c r="AU195" s="38">
        <v>40.894994303149169</v>
      </c>
      <c r="AV195" s="38">
        <v>0.64739999999999998</v>
      </c>
      <c r="AW195" s="38">
        <v>0.35160000000000002</v>
      </c>
      <c r="AX195" s="38">
        <v>43.402318787265472</v>
      </c>
      <c r="AY195" s="38">
        <v>0.61020000000000008</v>
      </c>
      <c r="AZ195" s="38">
        <v>0.33690000000000003</v>
      </c>
      <c r="BA195" s="38">
        <v>41.274699138269142</v>
      </c>
      <c r="BB195" s="38">
        <v>0.58920000000000006</v>
      </c>
      <c r="BC195" s="38">
        <v>0.3201</v>
      </c>
      <c r="BD195" s="38">
        <v>39.104552411236995</v>
      </c>
      <c r="BE195" s="38">
        <v>0.59460000000000002</v>
      </c>
      <c r="BF195" s="38">
        <v>0.31710000000000005</v>
      </c>
      <c r="BG195" s="38">
        <v>39.003443686355112</v>
      </c>
      <c r="BH195" s="38">
        <v>0.52710000000000001</v>
      </c>
      <c r="BI195" s="38">
        <v>0.26850000000000002</v>
      </c>
      <c r="BJ195" s="38">
        <v>34.324547130483865</v>
      </c>
      <c r="BK195" s="38">
        <v>0.56370000000000009</v>
      </c>
      <c r="BL195" s="38">
        <v>0.30630000000000002</v>
      </c>
      <c r="BM195" s="38">
        <v>37.039500536589316</v>
      </c>
      <c r="BN195" s="38">
        <v>0.60180000000000011</v>
      </c>
      <c r="BO195" s="38">
        <v>0.3216</v>
      </c>
      <c r="BP195" s="38">
        <v>39.394999682700863</v>
      </c>
      <c r="BQ195" s="38">
        <v>0.65789999999999993</v>
      </c>
      <c r="BR195" s="38">
        <v>0.34620000000000001</v>
      </c>
      <c r="BS195" s="38">
        <v>42.921900004543133</v>
      </c>
      <c r="BT195" s="38">
        <v>0.63780000000000003</v>
      </c>
      <c r="BU195" s="38">
        <v>0.30360000000000004</v>
      </c>
      <c r="BV195" s="38">
        <v>40.478832214750703</v>
      </c>
      <c r="BW195" s="38">
        <v>0.59010000000000007</v>
      </c>
      <c r="BX195" s="38">
        <v>0.27360000000000001</v>
      </c>
      <c r="BY195" s="38">
        <v>37.181477932127613</v>
      </c>
    </row>
    <row r="196" spans="1:79" x14ac:dyDescent="0.2">
      <c r="A196" s="17" t="s">
        <v>135</v>
      </c>
      <c r="B196" s="17" t="s">
        <v>93</v>
      </c>
      <c r="C196" s="13" t="s">
        <v>64</v>
      </c>
      <c r="D196" s="17" t="s">
        <v>65</v>
      </c>
      <c r="E196" s="13">
        <v>10</v>
      </c>
      <c r="F196" s="41">
        <v>10.4</v>
      </c>
      <c r="G196" s="42"/>
      <c r="H196" s="43"/>
      <c r="I196" s="102">
        <v>10.257999420166016</v>
      </c>
      <c r="J196" s="103"/>
      <c r="K196" s="104"/>
      <c r="L196" s="102">
        <v>10.118000030517578</v>
      </c>
      <c r="M196" s="103"/>
      <c r="N196" s="104"/>
      <c r="O196" s="102">
        <v>10.138999938964844</v>
      </c>
      <c r="P196" s="103"/>
      <c r="Q196" s="104"/>
      <c r="R196" s="102">
        <v>10.190999984741211</v>
      </c>
      <c r="S196" s="103"/>
      <c r="T196" s="104"/>
      <c r="U196" s="102">
        <v>10.093000411987305</v>
      </c>
      <c r="V196" s="103"/>
      <c r="W196" s="104"/>
      <c r="X196" s="102">
        <v>10.268000602722168</v>
      </c>
      <c r="Y196" s="103"/>
      <c r="Z196" s="104"/>
      <c r="AA196" s="102">
        <v>10.41100025177002</v>
      </c>
      <c r="AB196" s="103"/>
      <c r="AC196" s="104"/>
      <c r="AD196" s="102">
        <v>10.254000663757324</v>
      </c>
      <c r="AE196" s="103"/>
      <c r="AF196" s="104"/>
      <c r="AG196" s="102">
        <v>10.432999610900879</v>
      </c>
      <c r="AH196" s="103"/>
      <c r="AI196" s="104"/>
      <c r="AJ196" s="102">
        <v>10.505000114440918</v>
      </c>
      <c r="AK196" s="103"/>
      <c r="AL196" s="104"/>
      <c r="AM196" s="102">
        <v>10.404000282287598</v>
      </c>
      <c r="AN196" s="103"/>
      <c r="AO196" s="104"/>
      <c r="AP196" s="102">
        <v>10.640999794006348</v>
      </c>
      <c r="AQ196" s="103"/>
      <c r="AR196" s="104"/>
      <c r="AS196" s="102">
        <v>10.333999633789062</v>
      </c>
      <c r="AT196" s="103"/>
      <c r="AU196" s="104"/>
      <c r="AV196" s="102">
        <v>10.423999786376953</v>
      </c>
      <c r="AW196" s="103"/>
      <c r="AX196" s="104"/>
      <c r="AY196" s="102">
        <v>10.491000175476074</v>
      </c>
      <c r="AZ196" s="103"/>
      <c r="BA196" s="104"/>
      <c r="BB196" s="102">
        <v>10.432999610900879</v>
      </c>
      <c r="BC196" s="103"/>
      <c r="BD196" s="104"/>
      <c r="BE196" s="102">
        <v>10.475000381469727</v>
      </c>
      <c r="BF196" s="103"/>
      <c r="BG196" s="104"/>
      <c r="BH196" s="102">
        <v>10.428999900817871</v>
      </c>
      <c r="BI196" s="103"/>
      <c r="BJ196" s="104"/>
      <c r="BK196" s="102">
        <v>10.484000205993652</v>
      </c>
      <c r="BL196" s="103"/>
      <c r="BM196" s="104"/>
      <c r="BN196" s="102">
        <v>10.457999229431152</v>
      </c>
      <c r="BO196" s="103"/>
      <c r="BP196" s="104"/>
      <c r="BQ196" s="102">
        <v>10.211000442504883</v>
      </c>
      <c r="BR196" s="103"/>
      <c r="BS196" s="104"/>
      <c r="BT196" s="102">
        <v>10.531000137329102</v>
      </c>
      <c r="BU196" s="103"/>
      <c r="BV196" s="104"/>
      <c r="BW196" s="102">
        <v>10.36299991607666</v>
      </c>
      <c r="BX196" s="103"/>
      <c r="BY196" s="103"/>
      <c r="BZ196" s="114"/>
      <c r="CA196" s="114"/>
    </row>
    <row r="197" spans="1:79" x14ac:dyDescent="0.2">
      <c r="A197" s="17" t="s">
        <v>135</v>
      </c>
      <c r="B197" s="17" t="s">
        <v>94</v>
      </c>
      <c r="C197" s="13" t="s">
        <v>64</v>
      </c>
      <c r="D197" s="17" t="s">
        <v>65</v>
      </c>
      <c r="E197" s="13">
        <v>10</v>
      </c>
      <c r="F197" s="41">
        <v>10.3</v>
      </c>
      <c r="G197" s="42"/>
      <c r="H197" s="43"/>
      <c r="I197" s="61">
        <v>10.272000312805176</v>
      </c>
      <c r="J197" s="62"/>
      <c r="K197" s="63"/>
      <c r="L197" s="77">
        <v>10.125999450683594</v>
      </c>
      <c r="M197" s="77"/>
      <c r="N197" s="77"/>
      <c r="O197" s="77">
        <v>10.16100025177002</v>
      </c>
      <c r="P197" s="77"/>
      <c r="Q197" s="77"/>
      <c r="R197" s="61">
        <v>10.192000389099121</v>
      </c>
      <c r="S197" s="62"/>
      <c r="T197" s="63"/>
      <c r="U197" s="61">
        <v>10.08899974822998</v>
      </c>
      <c r="V197" s="62"/>
      <c r="W197" s="63"/>
      <c r="X197" s="77">
        <v>10.270999908447266</v>
      </c>
      <c r="Y197" s="77"/>
      <c r="Z197" s="77"/>
      <c r="AA197" s="77">
        <v>10.407999992370605</v>
      </c>
      <c r="AB197" s="77"/>
      <c r="AC197" s="77"/>
      <c r="AD197" s="77">
        <v>10.254000663757324</v>
      </c>
      <c r="AE197" s="77"/>
      <c r="AF197" s="77"/>
      <c r="AG197" s="77">
        <v>10.425999641418457</v>
      </c>
      <c r="AH197" s="77"/>
      <c r="AI197" s="77"/>
      <c r="AJ197" s="77">
        <v>10.5</v>
      </c>
      <c r="AK197" s="77"/>
      <c r="AL197" s="77"/>
      <c r="AM197" s="77">
        <v>10.401000022888184</v>
      </c>
      <c r="AN197" s="77"/>
      <c r="AO197" s="77"/>
      <c r="AP197" s="77">
        <v>10.644999504089355</v>
      </c>
      <c r="AQ197" s="77"/>
      <c r="AR197" s="77"/>
      <c r="AS197" s="77">
        <v>10.328000068664551</v>
      </c>
      <c r="AT197" s="77"/>
      <c r="AU197" s="77"/>
      <c r="AV197" s="77">
        <v>10.425999641418457</v>
      </c>
      <c r="AW197" s="77"/>
      <c r="AX197" s="77"/>
      <c r="AY197" s="77">
        <v>10.479999542236328</v>
      </c>
      <c r="AZ197" s="77"/>
      <c r="BA197" s="77"/>
      <c r="BB197" s="77">
        <v>10.414999961853027</v>
      </c>
      <c r="BC197" s="77"/>
      <c r="BD197" s="77"/>
      <c r="BE197" s="77">
        <v>10.465999603271484</v>
      </c>
      <c r="BF197" s="77"/>
      <c r="BG197" s="77"/>
      <c r="BH197" s="77">
        <v>10.425000190734863</v>
      </c>
      <c r="BI197" s="77"/>
      <c r="BJ197" s="77"/>
      <c r="BK197" s="77">
        <v>10.479000091552734</v>
      </c>
      <c r="BL197" s="77"/>
      <c r="BM197" s="77"/>
      <c r="BN197" s="77">
        <v>10.45099925994873</v>
      </c>
      <c r="BO197" s="77"/>
      <c r="BP197" s="77"/>
      <c r="BQ197" s="77">
        <v>10.206000328063965</v>
      </c>
      <c r="BR197" s="77"/>
      <c r="BS197" s="77"/>
      <c r="BT197" s="77">
        <v>10.532000541687012</v>
      </c>
      <c r="BU197" s="77"/>
      <c r="BV197" s="77"/>
      <c r="BW197" s="77">
        <v>10.36199951171875</v>
      </c>
      <c r="BX197" s="77"/>
      <c r="BY197" s="77"/>
    </row>
    <row r="198" spans="1:79" x14ac:dyDescent="0.2">
      <c r="A198" s="17" t="s">
        <v>135</v>
      </c>
      <c r="B198" s="17" t="s">
        <v>70</v>
      </c>
      <c r="C198" s="17" t="s">
        <v>99</v>
      </c>
      <c r="D198" s="17" t="s">
        <v>74</v>
      </c>
      <c r="E198" s="13">
        <v>10</v>
      </c>
      <c r="F198" s="12">
        <v>0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38">
        <v>0</v>
      </c>
      <c r="V198" s="38">
        <v>0</v>
      </c>
      <c r="W198" s="38">
        <v>0</v>
      </c>
      <c r="X198" s="38">
        <v>0</v>
      </c>
      <c r="Y198" s="38">
        <v>0</v>
      </c>
      <c r="Z198" s="38">
        <v>0</v>
      </c>
      <c r="AA198" s="38">
        <v>0</v>
      </c>
      <c r="AB198" s="38">
        <v>0</v>
      </c>
      <c r="AC198" s="38">
        <v>0</v>
      </c>
      <c r="AD198" s="38">
        <v>0</v>
      </c>
      <c r="AE198" s="38">
        <v>0</v>
      </c>
      <c r="AF198" s="38">
        <v>0</v>
      </c>
      <c r="AG198" s="38">
        <v>0</v>
      </c>
      <c r="AH198" s="38">
        <v>0</v>
      </c>
      <c r="AI198" s="38">
        <v>0</v>
      </c>
      <c r="AJ198" s="38">
        <v>0</v>
      </c>
      <c r="AK198" s="38">
        <v>0</v>
      </c>
      <c r="AL198" s="38">
        <v>0</v>
      </c>
      <c r="AM198" s="38">
        <v>0</v>
      </c>
      <c r="AN198" s="38">
        <v>0</v>
      </c>
      <c r="AO198" s="38">
        <v>0</v>
      </c>
      <c r="AP198" s="38">
        <v>0</v>
      </c>
      <c r="AQ198" s="38">
        <v>0</v>
      </c>
      <c r="AR198" s="38">
        <v>0</v>
      </c>
      <c r="AS198" s="38">
        <v>0</v>
      </c>
      <c r="AT198" s="38">
        <v>0</v>
      </c>
      <c r="AU198" s="38">
        <v>0</v>
      </c>
      <c r="AV198" s="38">
        <v>0</v>
      </c>
      <c r="AW198" s="38">
        <v>0</v>
      </c>
      <c r="AX198" s="38">
        <v>0</v>
      </c>
      <c r="AY198" s="38">
        <v>0</v>
      </c>
      <c r="AZ198" s="38">
        <v>0</v>
      </c>
      <c r="BA198" s="38">
        <v>0</v>
      </c>
      <c r="BB198" s="38">
        <v>0</v>
      </c>
      <c r="BC198" s="38">
        <v>0</v>
      </c>
      <c r="BD198" s="38">
        <v>0</v>
      </c>
      <c r="BE198" s="38">
        <v>0</v>
      </c>
      <c r="BF198" s="38">
        <v>0</v>
      </c>
      <c r="BG198" s="38">
        <v>0</v>
      </c>
      <c r="BH198" s="38">
        <v>0</v>
      </c>
      <c r="BI198" s="38">
        <v>0</v>
      </c>
      <c r="BJ198" s="38">
        <v>0</v>
      </c>
      <c r="BK198" s="38">
        <v>0</v>
      </c>
      <c r="BL198" s="38">
        <v>0</v>
      </c>
      <c r="BM198" s="38">
        <v>0</v>
      </c>
      <c r="BN198" s="38">
        <v>0</v>
      </c>
      <c r="BO198" s="38">
        <v>0</v>
      </c>
      <c r="BP198" s="38">
        <v>0</v>
      </c>
      <c r="BQ198" s="38">
        <v>0</v>
      </c>
      <c r="BR198" s="38">
        <v>0</v>
      </c>
      <c r="BS198" s="38">
        <v>0</v>
      </c>
      <c r="BT198" s="38">
        <v>0</v>
      </c>
      <c r="BU198" s="38">
        <v>0</v>
      </c>
      <c r="BV198" s="38">
        <v>0</v>
      </c>
      <c r="BW198" s="38">
        <v>0</v>
      </c>
      <c r="BX198" s="38">
        <v>0</v>
      </c>
      <c r="BY198" s="38">
        <v>0</v>
      </c>
    </row>
    <row r="199" spans="1:79" x14ac:dyDescent="0.2">
      <c r="A199" s="17" t="s">
        <v>135</v>
      </c>
      <c r="B199" s="17" t="s">
        <v>88</v>
      </c>
      <c r="C199" s="17" t="s">
        <v>99</v>
      </c>
      <c r="D199" s="17" t="s">
        <v>74</v>
      </c>
      <c r="E199" s="13">
        <v>10</v>
      </c>
      <c r="F199" s="12">
        <v>5.1999999999999998E-2</v>
      </c>
      <c r="G199" s="12">
        <v>2.5999999999999999E-2</v>
      </c>
      <c r="H199" s="12">
        <v>3.2588209385564024</v>
      </c>
      <c r="I199" s="12">
        <v>5.04E-2</v>
      </c>
      <c r="J199" s="12">
        <v>2.5999999999999999E-2</v>
      </c>
      <c r="K199" s="12">
        <v>3.1875218597399684</v>
      </c>
      <c r="L199" s="12">
        <v>4.4800000000000006E-2</v>
      </c>
      <c r="M199" s="12">
        <v>2.2800000000000001E-2</v>
      </c>
      <c r="N199" s="12">
        <v>2.86611612270229</v>
      </c>
      <c r="O199" s="12">
        <v>4.1599999999999998E-2</v>
      </c>
      <c r="P199" s="12">
        <v>2.1999999999999999E-2</v>
      </c>
      <c r="Q199" s="12">
        <v>2.6739090809426087</v>
      </c>
      <c r="R199" s="12">
        <v>4.1200000000000001E-2</v>
      </c>
      <c r="S199" s="12">
        <v>2.0400000000000001E-2</v>
      </c>
      <c r="T199" s="12">
        <v>2.6043019804654772</v>
      </c>
      <c r="U199" s="38">
        <v>4.1200000000000001E-2</v>
      </c>
      <c r="V199" s="38">
        <v>2.0400000000000001E-2</v>
      </c>
      <c r="W199" s="38">
        <v>2.630889826604712</v>
      </c>
      <c r="X199" s="38">
        <v>4.5600000000000002E-2</v>
      </c>
      <c r="Y199" s="38">
        <v>2.0799999999999999E-2</v>
      </c>
      <c r="Z199" s="38">
        <v>2.8173218586519777</v>
      </c>
      <c r="AA199" s="38">
        <v>6.0399999999999995E-2</v>
      </c>
      <c r="AB199" s="38">
        <v>2.6800000000000001E-2</v>
      </c>
      <c r="AC199" s="38">
        <v>3.6655052727680149</v>
      </c>
      <c r="AD199" s="38">
        <v>7.3600000000000013E-2</v>
      </c>
      <c r="AE199" s="38">
        <v>2.7600000000000003E-2</v>
      </c>
      <c r="AF199" s="38">
        <v>4.4258357124662195</v>
      </c>
      <c r="AG199" s="38">
        <v>8.7999999999999995E-2</v>
      </c>
      <c r="AH199" s="38">
        <v>2.6400000000000003E-2</v>
      </c>
      <c r="AI199" s="38">
        <v>5.0876542326631435</v>
      </c>
      <c r="AJ199" s="38">
        <v>8.1200000000000008E-2</v>
      </c>
      <c r="AK199" s="38">
        <v>2.7600000000000003E-2</v>
      </c>
      <c r="AL199" s="38">
        <v>4.715712466480066</v>
      </c>
      <c r="AM199" s="38">
        <v>7.5999999999999998E-2</v>
      </c>
      <c r="AN199" s="38">
        <v>2.7600000000000003E-2</v>
      </c>
      <c r="AO199" s="38">
        <v>4.4882678022031515</v>
      </c>
      <c r="AP199" s="38">
        <v>6.6400000000000001E-2</v>
      </c>
      <c r="AQ199" s="38">
        <v>2.9600000000000001E-2</v>
      </c>
      <c r="AR199" s="38">
        <v>3.9429489421084232</v>
      </c>
      <c r="AS199" s="38">
        <v>6.9199999999999998E-2</v>
      </c>
      <c r="AT199" s="38">
        <v>2.8000000000000001E-2</v>
      </c>
      <c r="AU199" s="38">
        <v>4.1730504436243345</v>
      </c>
      <c r="AV199" s="38">
        <v>7.6799999999999993E-2</v>
      </c>
      <c r="AW199" s="38">
        <v>0.03</v>
      </c>
      <c r="AX199" s="38">
        <v>4.5658318495190935</v>
      </c>
      <c r="AY199" s="38">
        <v>6.4799999999999996E-2</v>
      </c>
      <c r="AZ199" s="38">
        <v>2.92E-2</v>
      </c>
      <c r="BA199" s="38">
        <v>3.915579310628345</v>
      </c>
      <c r="BB199" s="38">
        <v>6.1600000000000002E-2</v>
      </c>
      <c r="BC199" s="38">
        <v>3.0800000000000001E-2</v>
      </c>
      <c r="BD199" s="38">
        <v>3.8178232517235924</v>
      </c>
      <c r="BE199" s="38">
        <v>5.8400000000000001E-2</v>
      </c>
      <c r="BF199" s="38">
        <v>2.8799999999999999E-2</v>
      </c>
      <c r="BG199" s="38">
        <v>3.5920434968524031</v>
      </c>
      <c r="BH199" s="38">
        <v>7.2800000000000004E-2</v>
      </c>
      <c r="BI199" s="38">
        <v>3.44E-2</v>
      </c>
      <c r="BJ199" s="38">
        <v>4.4592108771024987</v>
      </c>
      <c r="BK199" s="38">
        <v>7.5999999999999998E-2</v>
      </c>
      <c r="BL199" s="38">
        <v>3.4000000000000002E-2</v>
      </c>
      <c r="BM199" s="38">
        <v>4.5872119345665139</v>
      </c>
      <c r="BN199" s="38">
        <v>7.5200000000000003E-2</v>
      </c>
      <c r="BO199" s="38">
        <v>3.1600000000000003E-2</v>
      </c>
      <c r="BP199" s="38">
        <v>4.506194154800875</v>
      </c>
      <c r="BQ199" s="38">
        <v>7.5600000000000014E-2</v>
      </c>
      <c r="BR199" s="38">
        <v>0.03</v>
      </c>
      <c r="BS199" s="38">
        <v>4.6010879633343631</v>
      </c>
      <c r="BT199" s="38">
        <v>7.0800000000000002E-2</v>
      </c>
      <c r="BU199" s="38">
        <v>2.7199999999999998E-2</v>
      </c>
      <c r="BV199" s="38">
        <v>4.157727850096566</v>
      </c>
      <c r="BW199" s="38">
        <v>6.2800000000000009E-2</v>
      </c>
      <c r="BX199" s="38">
        <v>2.6800000000000001E-2</v>
      </c>
      <c r="BY199" s="38">
        <v>3.8043955583746092</v>
      </c>
    </row>
    <row r="200" spans="1:79" x14ac:dyDescent="0.2">
      <c r="A200" s="17" t="s">
        <v>136</v>
      </c>
      <c r="B200" s="13" t="s">
        <v>93</v>
      </c>
      <c r="C200" s="13" t="s">
        <v>64</v>
      </c>
      <c r="D200" s="17" t="s">
        <v>65</v>
      </c>
      <c r="E200" s="13">
        <v>10</v>
      </c>
      <c r="F200" s="77">
        <v>10.3</v>
      </c>
      <c r="G200" s="77"/>
      <c r="H200" s="77"/>
      <c r="I200" s="61">
        <v>10.473000526428223</v>
      </c>
      <c r="J200" s="62"/>
      <c r="K200" s="63"/>
      <c r="L200" s="77">
        <v>10.366000175476074</v>
      </c>
      <c r="M200" s="77"/>
      <c r="N200" s="77"/>
      <c r="O200" s="77">
        <v>10.331000328063965</v>
      </c>
      <c r="P200" s="77"/>
      <c r="Q200" s="77"/>
      <c r="R200" s="61">
        <v>10.445000648498535</v>
      </c>
      <c r="S200" s="62"/>
      <c r="T200" s="63"/>
      <c r="U200" s="61">
        <v>10.305000305175781</v>
      </c>
      <c r="V200" s="62"/>
      <c r="W200" s="63"/>
      <c r="X200" s="77">
        <v>10.381000518798828</v>
      </c>
      <c r="Y200" s="77"/>
      <c r="Z200" s="77"/>
      <c r="AA200" s="77">
        <v>10.417000770568848</v>
      </c>
      <c r="AB200" s="77"/>
      <c r="AC200" s="77"/>
      <c r="AD200" s="77">
        <v>10.278000831604004</v>
      </c>
      <c r="AE200" s="77"/>
      <c r="AF200" s="77"/>
      <c r="AG200" s="77">
        <v>10.332000732421875</v>
      </c>
      <c r="AH200" s="77"/>
      <c r="AI200" s="77"/>
      <c r="AJ200" s="77">
        <v>10.564000129699707</v>
      </c>
      <c r="AK200" s="77"/>
      <c r="AL200" s="77"/>
      <c r="AM200" s="77">
        <v>10.416000366210937</v>
      </c>
      <c r="AN200" s="77"/>
      <c r="AO200" s="77"/>
      <c r="AP200" s="77">
        <v>10.49000072479248</v>
      </c>
      <c r="AQ200" s="77"/>
      <c r="AR200" s="77"/>
      <c r="AS200" s="77">
        <v>10.338000297546387</v>
      </c>
      <c r="AT200" s="77"/>
      <c r="AU200" s="77"/>
      <c r="AV200" s="77">
        <v>10.437000274658203</v>
      </c>
      <c r="AW200" s="77"/>
      <c r="AX200" s="77"/>
      <c r="AY200" s="77">
        <v>10.41100025177002</v>
      </c>
      <c r="AZ200" s="77"/>
      <c r="BA200" s="77"/>
      <c r="BB200" s="77">
        <v>10.442000389099121</v>
      </c>
      <c r="BC200" s="77"/>
      <c r="BD200" s="77"/>
      <c r="BE200" s="77">
        <v>10.467000961303711</v>
      </c>
      <c r="BF200" s="77"/>
      <c r="BG200" s="77"/>
      <c r="BH200" s="77">
        <v>10.392000198364258</v>
      </c>
      <c r="BI200" s="77"/>
      <c r="BJ200" s="77"/>
      <c r="BK200" s="77">
        <v>10.527000427246094</v>
      </c>
      <c r="BL200" s="77"/>
      <c r="BM200" s="77"/>
      <c r="BN200" s="77">
        <v>10.493000030517578</v>
      </c>
      <c r="BO200" s="77"/>
      <c r="BP200" s="77"/>
      <c r="BQ200" s="77">
        <v>10.49000072479248</v>
      </c>
      <c r="BR200" s="77"/>
      <c r="BS200" s="77"/>
      <c r="BT200" s="77">
        <v>10.461000442504883</v>
      </c>
      <c r="BU200" s="77"/>
      <c r="BV200" s="77"/>
      <c r="BW200" s="77">
        <v>10.492000579833984</v>
      </c>
      <c r="BX200" s="77"/>
      <c r="BY200" s="77"/>
    </row>
    <row r="201" spans="1:79" x14ac:dyDescent="0.2">
      <c r="A201" s="17" t="s">
        <v>136</v>
      </c>
      <c r="B201" s="13" t="s">
        <v>94</v>
      </c>
      <c r="C201" s="13" t="s">
        <v>64</v>
      </c>
      <c r="D201" s="17" t="s">
        <v>65</v>
      </c>
      <c r="E201" s="13">
        <v>10</v>
      </c>
      <c r="F201" s="77">
        <v>10.327000617980957</v>
      </c>
      <c r="G201" s="77"/>
      <c r="H201" s="77"/>
      <c r="I201" s="61">
        <v>10.256000518798828</v>
      </c>
      <c r="J201" s="62"/>
      <c r="K201" s="63"/>
      <c r="L201" s="77">
        <v>10.308000564575195</v>
      </c>
      <c r="M201" s="77"/>
      <c r="N201" s="77"/>
      <c r="O201" s="77">
        <v>10.259000778198242</v>
      </c>
      <c r="P201" s="77"/>
      <c r="Q201" s="77"/>
      <c r="R201" s="61">
        <v>10.386000633239746</v>
      </c>
      <c r="S201" s="62"/>
      <c r="T201" s="63"/>
      <c r="U201" s="61">
        <v>10.273000717163086</v>
      </c>
      <c r="V201" s="62"/>
      <c r="W201" s="63"/>
      <c r="X201" s="77">
        <v>10.362000465393066</v>
      </c>
      <c r="Y201" s="77"/>
      <c r="Z201" s="77"/>
      <c r="AA201" s="77">
        <v>10.319000244140625</v>
      </c>
      <c r="AB201" s="77"/>
      <c r="AC201" s="77"/>
      <c r="AD201" s="77">
        <v>10.222000122070312</v>
      </c>
      <c r="AE201" s="77"/>
      <c r="AF201" s="77"/>
      <c r="AG201" s="77">
        <v>10.319000244140625</v>
      </c>
      <c r="AH201" s="77"/>
      <c r="AI201" s="77"/>
      <c r="AJ201" s="77">
        <v>10.452000617980957</v>
      </c>
      <c r="AK201" s="77"/>
      <c r="AL201" s="77"/>
      <c r="AM201" s="77">
        <v>10.218000411987305</v>
      </c>
      <c r="AN201" s="77"/>
      <c r="AO201" s="77"/>
      <c r="AP201" s="77">
        <v>10.384000778198242</v>
      </c>
      <c r="AQ201" s="77"/>
      <c r="AR201" s="77"/>
      <c r="AS201" s="77">
        <v>10.297000885009766</v>
      </c>
      <c r="AT201" s="77"/>
      <c r="AU201" s="77"/>
      <c r="AV201" s="77">
        <v>10.188000679016113</v>
      </c>
      <c r="AW201" s="77"/>
      <c r="AX201" s="77"/>
      <c r="AY201" s="77">
        <v>10.390000343322754</v>
      </c>
      <c r="AZ201" s="77"/>
      <c r="BA201" s="77"/>
      <c r="BB201" s="77">
        <v>10.24000072479248</v>
      </c>
      <c r="BC201" s="77"/>
      <c r="BD201" s="77"/>
      <c r="BE201" s="77">
        <v>10.38800048828125</v>
      </c>
      <c r="BF201" s="77"/>
      <c r="BG201" s="77"/>
      <c r="BH201" s="77">
        <v>10.329000473022461</v>
      </c>
      <c r="BI201" s="77"/>
      <c r="BJ201" s="77"/>
      <c r="BK201" s="77">
        <v>10.443000793457031</v>
      </c>
      <c r="BL201" s="77"/>
      <c r="BM201" s="77"/>
      <c r="BN201" s="77">
        <v>10.316000938415527</v>
      </c>
      <c r="BO201" s="77"/>
      <c r="BP201" s="77"/>
      <c r="BQ201" s="77">
        <v>10.296000480651855</v>
      </c>
      <c r="BR201" s="77"/>
      <c r="BS201" s="77"/>
      <c r="BT201" s="77">
        <v>10.363000869750977</v>
      </c>
      <c r="BU201" s="77"/>
      <c r="BV201" s="77"/>
      <c r="BW201" s="77">
        <v>10.369000434875488</v>
      </c>
      <c r="BX201" s="77"/>
      <c r="BY201" s="77"/>
    </row>
    <row r="202" spans="1:79" x14ac:dyDescent="0.2">
      <c r="A202" s="17" t="s">
        <v>136</v>
      </c>
      <c r="B202" s="17" t="s">
        <v>91</v>
      </c>
      <c r="C202" s="13" t="s">
        <v>64</v>
      </c>
      <c r="D202" s="17" t="s">
        <v>65</v>
      </c>
      <c r="E202" s="13">
        <v>35</v>
      </c>
      <c r="F202" s="77">
        <v>36.5</v>
      </c>
      <c r="G202" s="77"/>
      <c r="H202" s="77"/>
      <c r="I202" s="61">
        <v>36.239002227783203</v>
      </c>
      <c r="J202" s="62"/>
      <c r="K202" s="63"/>
      <c r="L202" s="77">
        <v>36.099002838134766</v>
      </c>
      <c r="M202" s="77"/>
      <c r="N202" s="77"/>
      <c r="O202" s="77">
        <v>35.903003692626953</v>
      </c>
      <c r="P202" s="77"/>
      <c r="Q202" s="77"/>
      <c r="R202" s="61">
        <v>35.710502624511719</v>
      </c>
      <c r="S202" s="62"/>
      <c r="T202" s="63"/>
      <c r="U202" s="61">
        <v>35.294002532958984</v>
      </c>
      <c r="V202" s="62"/>
      <c r="W202" s="63"/>
      <c r="X202" s="77">
        <v>35.619503021240234</v>
      </c>
      <c r="Y202" s="77"/>
      <c r="Z202" s="77"/>
      <c r="AA202" s="77">
        <v>35.661502838134766</v>
      </c>
      <c r="AB202" s="77"/>
      <c r="AC202" s="77"/>
      <c r="AD202" s="77">
        <v>35.332504272460937</v>
      </c>
      <c r="AE202" s="77"/>
      <c r="AF202" s="77"/>
      <c r="AG202" s="77">
        <v>34.632503509521484</v>
      </c>
      <c r="AH202" s="77"/>
      <c r="AI202" s="77"/>
      <c r="AJ202" s="77">
        <v>35.238002777099609</v>
      </c>
      <c r="AK202" s="77"/>
      <c r="AL202" s="77"/>
      <c r="AM202" s="77">
        <v>34.856502532958984</v>
      </c>
      <c r="AN202" s="77"/>
      <c r="AO202" s="77"/>
      <c r="AP202" s="77">
        <v>36.025505065917969</v>
      </c>
      <c r="AQ202" s="77"/>
      <c r="AR202" s="77"/>
      <c r="AS202" s="77">
        <v>35.749004364013672</v>
      </c>
      <c r="AT202" s="77"/>
      <c r="AU202" s="77"/>
      <c r="AV202" s="77">
        <v>35.371002197265625</v>
      </c>
      <c r="AW202" s="77"/>
      <c r="AX202" s="77"/>
      <c r="AY202" s="77">
        <v>35.843502044677734</v>
      </c>
      <c r="AZ202" s="77"/>
      <c r="BA202" s="77"/>
      <c r="BB202" s="77">
        <v>35.938003540039063</v>
      </c>
      <c r="BC202" s="77"/>
      <c r="BD202" s="77"/>
      <c r="BE202" s="77">
        <v>36.428005218505859</v>
      </c>
      <c r="BF202" s="77"/>
      <c r="BG202" s="77"/>
      <c r="BH202" s="77">
        <v>36.095504760742188</v>
      </c>
      <c r="BI202" s="77"/>
      <c r="BJ202" s="77"/>
      <c r="BK202" s="77">
        <v>36.533004760742188</v>
      </c>
      <c r="BL202" s="77"/>
      <c r="BM202" s="77"/>
      <c r="BN202" s="77">
        <v>36.424503326416016</v>
      </c>
      <c r="BO202" s="77"/>
      <c r="BP202" s="77"/>
      <c r="BQ202" s="77">
        <v>36.428005218505859</v>
      </c>
      <c r="BR202" s="77"/>
      <c r="BS202" s="77"/>
      <c r="BT202" s="77">
        <v>36.844505310058594</v>
      </c>
      <c r="BU202" s="77"/>
      <c r="BV202" s="77"/>
      <c r="BW202" s="77">
        <v>37.051002502441406</v>
      </c>
      <c r="BX202" s="77"/>
      <c r="BY202" s="77"/>
    </row>
    <row r="203" spans="1:79" x14ac:dyDescent="0.2">
      <c r="A203" s="17" t="s">
        <v>136</v>
      </c>
      <c r="B203" s="17" t="s">
        <v>92</v>
      </c>
      <c r="C203" s="13" t="s">
        <v>64</v>
      </c>
      <c r="D203" s="17" t="s">
        <v>65</v>
      </c>
      <c r="E203" s="13">
        <v>35</v>
      </c>
      <c r="F203" s="77">
        <v>35.4</v>
      </c>
      <c r="G203" s="77"/>
      <c r="H203" s="77"/>
      <c r="I203" s="61">
        <v>35.661502838134766</v>
      </c>
      <c r="J203" s="62"/>
      <c r="K203" s="63"/>
      <c r="L203" s="77">
        <v>35.535503387451172</v>
      </c>
      <c r="M203" s="77"/>
      <c r="N203" s="77"/>
      <c r="O203" s="77">
        <v>35.224002838134766</v>
      </c>
      <c r="P203" s="77"/>
      <c r="Q203" s="77"/>
      <c r="R203" s="61">
        <v>35.623004913330078</v>
      </c>
      <c r="S203" s="62"/>
      <c r="T203" s="63"/>
      <c r="U203" s="61">
        <v>35.441001892089844</v>
      </c>
      <c r="V203" s="62"/>
      <c r="W203" s="63"/>
      <c r="X203" s="77">
        <v>35.658004760742188</v>
      </c>
      <c r="Y203" s="77"/>
      <c r="Z203" s="77"/>
      <c r="AA203" s="77">
        <v>35.96600341796875</v>
      </c>
      <c r="AB203" s="77"/>
      <c r="AC203" s="77"/>
      <c r="AD203" s="77">
        <v>35.759502410888672</v>
      </c>
      <c r="AE203" s="77"/>
      <c r="AF203" s="77"/>
      <c r="AG203" s="77">
        <v>35.325504302978516</v>
      </c>
      <c r="AH203" s="77"/>
      <c r="AI203" s="77"/>
      <c r="AJ203" s="77">
        <v>35.525005340576172</v>
      </c>
      <c r="AK203" s="77"/>
      <c r="AL203" s="77"/>
      <c r="AM203" s="77">
        <v>35.486503601074219</v>
      </c>
      <c r="AN203" s="77"/>
      <c r="AO203" s="77"/>
      <c r="AP203" s="77">
        <v>35.766502380371094</v>
      </c>
      <c r="AQ203" s="77"/>
      <c r="AR203" s="77"/>
      <c r="AS203" s="77">
        <v>35.672004699707031</v>
      </c>
      <c r="AT203" s="77"/>
      <c r="AU203" s="77"/>
      <c r="AV203" s="77">
        <v>35.234504699707031</v>
      </c>
      <c r="AW203" s="77"/>
      <c r="AX203" s="77"/>
      <c r="AY203" s="77">
        <v>35.472503662109375</v>
      </c>
      <c r="AZ203" s="77"/>
      <c r="BA203" s="77"/>
      <c r="BB203" s="77">
        <v>35.563503265380859</v>
      </c>
      <c r="BC203" s="77"/>
      <c r="BD203" s="77"/>
      <c r="BE203" s="77">
        <v>35.857501983642578</v>
      </c>
      <c r="BF203" s="77"/>
      <c r="BG203" s="77"/>
      <c r="BH203" s="77">
        <v>35.612503051757813</v>
      </c>
      <c r="BI203" s="77"/>
      <c r="BJ203" s="77"/>
      <c r="BK203" s="77">
        <v>36.029003143310547</v>
      </c>
      <c r="BL203" s="77"/>
      <c r="BM203" s="77"/>
      <c r="BN203" s="77">
        <v>36.029003143310547</v>
      </c>
      <c r="BO203" s="77"/>
      <c r="BP203" s="77"/>
      <c r="BQ203" s="77">
        <v>36.015003204345703</v>
      </c>
      <c r="BR203" s="77"/>
      <c r="BS203" s="77"/>
      <c r="BT203" s="77">
        <v>35.658004760742188</v>
      </c>
      <c r="BU203" s="77"/>
      <c r="BV203" s="77"/>
      <c r="BW203" s="77">
        <v>35.861003875732422</v>
      </c>
      <c r="BX203" s="77"/>
      <c r="BY203" s="77"/>
    </row>
    <row r="204" spans="1:79" x14ac:dyDescent="0.2">
      <c r="A204" s="17" t="s">
        <v>136</v>
      </c>
      <c r="B204" s="17" t="s">
        <v>70</v>
      </c>
      <c r="C204" s="17" t="s">
        <v>181</v>
      </c>
      <c r="D204" s="17" t="s">
        <v>73</v>
      </c>
      <c r="E204" s="13">
        <v>35</v>
      </c>
      <c r="F204" s="12">
        <v>0.70099999999999996</v>
      </c>
      <c r="G204" s="12">
        <v>0.441</v>
      </c>
      <c r="H204" s="12">
        <v>13.099997445443258</v>
      </c>
      <c r="I204" s="12">
        <v>0.6321</v>
      </c>
      <c r="J204" s="12">
        <v>0.44730000000000003</v>
      </c>
      <c r="K204" s="12">
        <v>12.336841482054675</v>
      </c>
      <c r="L204" s="12">
        <v>0.61109999999999998</v>
      </c>
      <c r="M204" s="12">
        <v>0.41790000000000005</v>
      </c>
      <c r="N204" s="12">
        <v>11.840432833676532</v>
      </c>
      <c r="O204" s="12">
        <v>0.59430000000000005</v>
      </c>
      <c r="P204" s="12">
        <v>0.39269999999999999</v>
      </c>
      <c r="Q204" s="12">
        <v>11.454767903349394</v>
      </c>
      <c r="R204" s="12">
        <v>0.60480000000000012</v>
      </c>
      <c r="S204" s="12">
        <v>0.42210000000000003</v>
      </c>
      <c r="T204" s="12">
        <v>11.924041506722084</v>
      </c>
      <c r="U204" s="38">
        <v>0.77700000000000002</v>
      </c>
      <c r="V204" s="38">
        <v>0.47249999999999998</v>
      </c>
      <c r="W204" s="38">
        <v>14.876040152802506</v>
      </c>
      <c r="X204" s="38">
        <v>0.78330000000000011</v>
      </c>
      <c r="Y204" s="38">
        <v>0.49349999999999999</v>
      </c>
      <c r="Z204" s="38">
        <v>15.006090223751809</v>
      </c>
      <c r="AA204" s="38">
        <v>0.91559999999999997</v>
      </c>
      <c r="AB204" s="38">
        <v>0.52500000000000002</v>
      </c>
      <c r="AC204" s="38">
        <v>17.087253429197432</v>
      </c>
      <c r="AD204" s="38">
        <v>1.1634</v>
      </c>
      <c r="AE204" s="38">
        <v>0.62790000000000001</v>
      </c>
      <c r="AF204" s="38">
        <v>21.60257880621727</v>
      </c>
      <c r="AG204" s="38">
        <v>1.7031000000000001</v>
      </c>
      <c r="AH204" s="38">
        <v>1.0857000000000001</v>
      </c>
      <c r="AI204" s="38">
        <v>33.670378182211827</v>
      </c>
      <c r="AJ204" s="38">
        <v>1.6904999999999999</v>
      </c>
      <c r="AK204" s="38">
        <v>1.1109</v>
      </c>
      <c r="AL204" s="38">
        <v>33.14286229992949</v>
      </c>
      <c r="AM204" s="38">
        <v>1.5917999999999999</v>
      </c>
      <c r="AN204" s="38">
        <v>1.0289999999999999</v>
      </c>
      <c r="AO204" s="38">
        <v>31.395262725606159</v>
      </c>
      <c r="AP204" s="38">
        <v>1.7136000000000002</v>
      </c>
      <c r="AQ204" s="38">
        <v>1.1759999999999999</v>
      </c>
      <c r="AR204" s="38">
        <v>33.307424695919622</v>
      </c>
      <c r="AS204" s="38">
        <v>1.5078</v>
      </c>
      <c r="AT204" s="38">
        <v>0.9618000000000001</v>
      </c>
      <c r="AU204" s="38">
        <v>28.883509587931485</v>
      </c>
      <c r="AV204" s="38">
        <v>1.6485000000000001</v>
      </c>
      <c r="AW204" s="38">
        <v>1.1886000000000001</v>
      </c>
      <c r="AX204" s="38">
        <v>33.172940804863167</v>
      </c>
      <c r="AY204" s="38">
        <v>1.4490000000000001</v>
      </c>
      <c r="AZ204" s="38">
        <v>1.0395000000000001</v>
      </c>
      <c r="BA204" s="38">
        <v>28.72456814604784</v>
      </c>
      <c r="BB204" s="38">
        <v>1.2452999999999999</v>
      </c>
      <c r="BC204" s="38">
        <v>0.90930000000000011</v>
      </c>
      <c r="BD204" s="38">
        <v>24.771636119681052</v>
      </c>
      <c r="BE204" s="38">
        <v>0.94920000000000004</v>
      </c>
      <c r="BF204" s="38">
        <v>0.64680000000000004</v>
      </c>
      <c r="BG204" s="38">
        <v>18.204587653273855</v>
      </c>
      <c r="BH204" s="38">
        <v>0.83789999999999998</v>
      </c>
      <c r="BI204" s="38">
        <v>0.5292</v>
      </c>
      <c r="BJ204" s="38">
        <v>15.851506086418141</v>
      </c>
      <c r="BK204" s="38">
        <v>0.86309999999999998</v>
      </c>
      <c r="BL204" s="38">
        <v>0.53129999999999999</v>
      </c>
      <c r="BM204" s="38">
        <v>16.017177457999935</v>
      </c>
      <c r="BN204" s="38">
        <v>0.88830000000000009</v>
      </c>
      <c r="BO204" s="38">
        <v>0.55020000000000002</v>
      </c>
      <c r="BP204" s="38">
        <v>16.562148277062072</v>
      </c>
      <c r="BQ204" s="38">
        <v>0.89460000000000006</v>
      </c>
      <c r="BR204" s="38">
        <v>0.53339999999999999</v>
      </c>
      <c r="BS204" s="38">
        <v>16.507593620538998</v>
      </c>
      <c r="BT204" s="38">
        <v>0.88830000000000009</v>
      </c>
      <c r="BU204" s="38">
        <v>0.49560000000000004</v>
      </c>
      <c r="BV204" s="38">
        <v>15.93944077232157</v>
      </c>
      <c r="BW204" s="38">
        <v>0.84210000000000007</v>
      </c>
      <c r="BX204" s="38">
        <v>0.47040000000000004</v>
      </c>
      <c r="BY204" s="38">
        <v>15.030598026251475</v>
      </c>
    </row>
    <row r="205" spans="1:79" x14ac:dyDescent="0.2">
      <c r="A205" s="17" t="s">
        <v>136</v>
      </c>
      <c r="B205" s="17" t="s">
        <v>70</v>
      </c>
      <c r="C205" s="17" t="s">
        <v>181</v>
      </c>
      <c r="D205" s="17" t="s">
        <v>74</v>
      </c>
      <c r="E205" s="13">
        <v>10</v>
      </c>
      <c r="F205" s="12">
        <v>0.69099999999999995</v>
      </c>
      <c r="G205" s="12">
        <v>0.42499999999999999</v>
      </c>
      <c r="H205" s="12">
        <v>45.472629986853207</v>
      </c>
      <c r="I205" s="12">
        <v>0.62224456667900108</v>
      </c>
      <c r="J205" s="12">
        <v>0.42977422475814903</v>
      </c>
      <c r="K205" s="12">
        <v>41.689442514063906</v>
      </c>
      <c r="L205" s="12">
        <v>0.60132780671119701</v>
      </c>
      <c r="M205" s="12">
        <v>0.40180243551731104</v>
      </c>
      <c r="N205" s="12">
        <v>40.280583095426088</v>
      </c>
      <c r="O205" s="12">
        <v>0.58525061607360807</v>
      </c>
      <c r="P205" s="12">
        <v>0.37587371468544001</v>
      </c>
      <c r="Q205" s="12">
        <v>38.871350539436378</v>
      </c>
      <c r="R205" s="12">
        <v>0.59524425864219599</v>
      </c>
      <c r="S205" s="12">
        <v>0.40781639516353602</v>
      </c>
      <c r="T205" s="12">
        <v>39.883702763875689</v>
      </c>
      <c r="U205" s="38">
        <v>0.767841756343841</v>
      </c>
      <c r="V205" s="38">
        <v>0.45598848164081601</v>
      </c>
      <c r="W205" s="38">
        <v>50.03322163675039</v>
      </c>
      <c r="X205" s="38">
        <v>0.77325716614723206</v>
      </c>
      <c r="Y205" s="38">
        <v>0.47555601596832303</v>
      </c>
      <c r="Z205" s="38">
        <v>50.487619206281103</v>
      </c>
      <c r="AA205" s="38">
        <v>0.90473869442939703</v>
      </c>
      <c r="AB205" s="38">
        <v>0.50696642696857397</v>
      </c>
      <c r="AC205" s="38">
        <v>57.479823195894248</v>
      </c>
      <c r="AD205" s="38">
        <v>1.1511430740356401</v>
      </c>
      <c r="AE205" s="38">
        <v>0.60333582758903503</v>
      </c>
      <c r="AF205" s="38">
        <v>73.006936587147635</v>
      </c>
      <c r="AG205" s="38">
        <v>1.6870992779731802</v>
      </c>
      <c r="AH205" s="38">
        <v>1.04055464267731</v>
      </c>
      <c r="AI205" s="38">
        <v>110.76413514638745</v>
      </c>
      <c r="AJ205" s="38">
        <v>1.6755280494689901</v>
      </c>
      <c r="AK205" s="38">
        <v>1.0667551159858701</v>
      </c>
      <c r="AL205" s="38">
        <v>108.55612516732943</v>
      </c>
      <c r="AM205" s="38">
        <v>1.5772879123687702</v>
      </c>
      <c r="AN205" s="38">
        <v>0.98771512508392301</v>
      </c>
      <c r="AO205" s="38">
        <v>103.15513731275597</v>
      </c>
      <c r="AP205" s="38">
        <v>1.6976311802864099</v>
      </c>
      <c r="AQ205" s="38">
        <v>1.12858462333679</v>
      </c>
      <c r="AR205" s="38">
        <v>112.19760610563182</v>
      </c>
      <c r="AS205" s="38">
        <v>1.4935632348060601</v>
      </c>
      <c r="AT205" s="38">
        <v>0.92338269948959306</v>
      </c>
      <c r="AU205" s="38">
        <v>98.065314265595546</v>
      </c>
      <c r="AV205" s="38">
        <v>1.6334567070007302</v>
      </c>
      <c r="AW205" s="38">
        <v>1.14291763305664</v>
      </c>
      <c r="AX205" s="38">
        <v>110.28126366245317</v>
      </c>
      <c r="AY205" s="38">
        <v>1.4353662729263301</v>
      </c>
      <c r="AZ205" s="38">
        <v>1.0013322532177</v>
      </c>
      <c r="BA205" s="38">
        <v>97.054649618021728</v>
      </c>
      <c r="BB205" s="38">
        <v>1.23341953754425</v>
      </c>
      <c r="BC205" s="38">
        <v>0.87915310263633706</v>
      </c>
      <c r="BD205" s="38">
        <v>83.748014022988357</v>
      </c>
      <c r="BE205" s="38">
        <v>0.93678832054138206</v>
      </c>
      <c r="BF205" s="38">
        <v>0.62640389800071705</v>
      </c>
      <c r="BG205" s="38">
        <v>62.160018937422471</v>
      </c>
      <c r="BH205" s="38">
        <v>0.8278574645519251</v>
      </c>
      <c r="BI205" s="38">
        <v>0.51043635606765703</v>
      </c>
      <c r="BJ205" s="38">
        <v>54.033274920489646</v>
      </c>
      <c r="BK205" s="38">
        <v>0.85249167680740301</v>
      </c>
      <c r="BL205" s="38">
        <v>0.512888804078102</v>
      </c>
      <c r="BM205" s="38">
        <v>54.56420039085323</v>
      </c>
      <c r="BN205" s="38">
        <v>0.87858420610427901</v>
      </c>
      <c r="BO205" s="38">
        <v>0.52891981601715099</v>
      </c>
      <c r="BP205" s="38">
        <v>56.425925814989014</v>
      </c>
      <c r="BQ205" s="38">
        <v>0.88509315252304099</v>
      </c>
      <c r="BR205" s="38">
        <v>0.513140708208084</v>
      </c>
      <c r="BS205" s="38">
        <v>56.308718809336575</v>
      </c>
      <c r="BT205" s="38">
        <v>0.87638896703720104</v>
      </c>
      <c r="BU205" s="38">
        <v>0.47531519830226904</v>
      </c>
      <c r="BV205" s="38">
        <v>55.024416634963401</v>
      </c>
      <c r="BW205" s="38">
        <v>0.83289650082588207</v>
      </c>
      <c r="BX205" s="38">
        <v>0.45122022926807404</v>
      </c>
      <c r="BY205" s="38">
        <v>52.12593275842346</v>
      </c>
    </row>
    <row r="206" spans="1:79" x14ac:dyDescent="0.2">
      <c r="A206" s="17" t="s">
        <v>136</v>
      </c>
      <c r="B206" s="17" t="s">
        <v>70</v>
      </c>
      <c r="C206" s="17" t="s">
        <v>181</v>
      </c>
      <c r="D206" s="17" t="s">
        <v>75</v>
      </c>
      <c r="E206" s="17" t="s">
        <v>110</v>
      </c>
      <c r="F206" s="44"/>
      <c r="G206" s="45"/>
      <c r="H206" s="46"/>
      <c r="I206" s="44"/>
      <c r="J206" s="45"/>
      <c r="K206" s="46"/>
      <c r="L206" s="44"/>
      <c r="M206" s="45"/>
      <c r="N206" s="46"/>
      <c r="O206" s="44"/>
      <c r="P206" s="45"/>
      <c r="Q206" s="46"/>
      <c r="R206" s="44"/>
      <c r="S206" s="45"/>
      <c r="T206" s="46"/>
      <c r="U206" s="44"/>
      <c r="V206" s="45"/>
      <c r="W206" s="46"/>
      <c r="X206" s="44"/>
      <c r="Y206" s="45"/>
      <c r="Z206" s="46"/>
      <c r="AA206" s="44"/>
      <c r="AB206" s="45"/>
      <c r="AC206" s="46"/>
      <c r="AD206" s="44"/>
      <c r="AE206" s="45"/>
      <c r="AF206" s="46"/>
      <c r="AG206" s="44"/>
      <c r="AH206" s="45"/>
      <c r="AI206" s="46"/>
      <c r="AJ206" s="44"/>
      <c r="AK206" s="45"/>
      <c r="AL206" s="46"/>
      <c r="AM206" s="44"/>
      <c r="AN206" s="45"/>
      <c r="AO206" s="46"/>
      <c r="AP206" s="44"/>
      <c r="AQ206" s="45"/>
      <c r="AR206" s="46"/>
      <c r="AS206" s="44"/>
      <c r="AT206" s="45"/>
      <c r="AU206" s="46"/>
      <c r="AV206" s="44"/>
      <c r="AW206" s="45"/>
      <c r="AX206" s="46"/>
      <c r="AY206" s="44"/>
      <c r="AZ206" s="45"/>
      <c r="BA206" s="46"/>
      <c r="BB206" s="44"/>
      <c r="BC206" s="45"/>
      <c r="BD206" s="46"/>
      <c r="BE206" s="44"/>
      <c r="BF206" s="45"/>
      <c r="BG206" s="46"/>
      <c r="BH206" s="44"/>
      <c r="BI206" s="45"/>
      <c r="BJ206" s="46"/>
      <c r="BK206" s="44"/>
      <c r="BL206" s="45"/>
      <c r="BM206" s="46"/>
      <c r="BN206" s="44"/>
      <c r="BO206" s="45"/>
      <c r="BP206" s="46"/>
      <c r="BQ206" s="44"/>
      <c r="BR206" s="45"/>
      <c r="BS206" s="46"/>
      <c r="BT206" s="44"/>
      <c r="BU206" s="45"/>
      <c r="BV206" s="46"/>
      <c r="BW206" s="44"/>
      <c r="BX206" s="45"/>
      <c r="BY206" s="46"/>
    </row>
    <row r="207" spans="1:79" x14ac:dyDescent="0.2">
      <c r="A207" s="17" t="s">
        <v>136</v>
      </c>
      <c r="B207" s="17" t="s">
        <v>88</v>
      </c>
      <c r="C207" s="17" t="s">
        <v>181</v>
      </c>
      <c r="D207" s="17" t="s">
        <v>73</v>
      </c>
      <c r="E207" s="17">
        <v>35</v>
      </c>
      <c r="F207" s="12">
        <v>1.6339999999999999</v>
      </c>
      <c r="G207" s="12">
        <v>0.69299999999999995</v>
      </c>
      <c r="H207" s="12">
        <v>28.947130488869504</v>
      </c>
      <c r="I207" s="12">
        <v>1.4154</v>
      </c>
      <c r="J207" s="12">
        <v>0.57330000000000003</v>
      </c>
      <c r="K207" s="12">
        <v>24.723320716150109</v>
      </c>
      <c r="L207" s="12">
        <v>1.3797000000000001</v>
      </c>
      <c r="M207" s="12">
        <v>0.61109999999999998</v>
      </c>
      <c r="N207" s="12">
        <v>24.516579322318002</v>
      </c>
      <c r="O207" s="12">
        <v>1.2746999999999999</v>
      </c>
      <c r="P207" s="12">
        <v>0.60270000000000001</v>
      </c>
      <c r="Q207" s="12">
        <v>23.111098254073845</v>
      </c>
      <c r="R207" s="12">
        <v>1.1949000000000001</v>
      </c>
      <c r="S207" s="12">
        <v>0.55859999999999999</v>
      </c>
      <c r="T207" s="12">
        <v>21.377699970141933</v>
      </c>
      <c r="U207" s="38">
        <v>1.2411000000000001</v>
      </c>
      <c r="V207" s="38">
        <v>0.60480000000000012</v>
      </c>
      <c r="W207" s="38">
        <v>22.490940584763944</v>
      </c>
      <c r="X207" s="38">
        <v>1.3859999999999999</v>
      </c>
      <c r="Y207" s="38">
        <v>0.60899999999999999</v>
      </c>
      <c r="Z207" s="38">
        <v>24.511957060201421</v>
      </c>
      <c r="AA207" s="38">
        <v>1.6379999999999999</v>
      </c>
      <c r="AB207" s="38">
        <v>0.58799999999999997</v>
      </c>
      <c r="AC207" s="38">
        <v>27.937119752201866</v>
      </c>
      <c r="AD207" s="38">
        <v>1.7703</v>
      </c>
      <c r="AE207" s="38">
        <v>0.64260000000000006</v>
      </c>
      <c r="AF207" s="38">
        <v>30.406902736917068</v>
      </c>
      <c r="AG207" s="38">
        <v>2.4464999999999999</v>
      </c>
      <c r="AH207" s="38">
        <v>1.2096000000000002</v>
      </c>
      <c r="AI207" s="38">
        <v>44.605175271058002</v>
      </c>
      <c r="AJ207" s="38">
        <v>2.7404999999999999</v>
      </c>
      <c r="AK207" s="38">
        <v>1.4784000000000002</v>
      </c>
      <c r="AL207" s="38">
        <v>50.605961024909277</v>
      </c>
      <c r="AM207" s="38">
        <v>2.5514999999999999</v>
      </c>
      <c r="AN207" s="38">
        <v>1.2767999999999999</v>
      </c>
      <c r="AO207" s="38">
        <v>46.419263632338222</v>
      </c>
      <c r="AP207" s="38">
        <v>2.6564999999999999</v>
      </c>
      <c r="AQ207" s="38">
        <v>1.4175</v>
      </c>
      <c r="AR207" s="38">
        <v>48.604659731797391</v>
      </c>
      <c r="AS207" s="38">
        <v>2.2323000000000004</v>
      </c>
      <c r="AT207" s="38">
        <v>1.0626</v>
      </c>
      <c r="AU207" s="38">
        <v>40.014145713594672</v>
      </c>
      <c r="AV207" s="38">
        <v>2.5830000000000002</v>
      </c>
      <c r="AW207" s="38">
        <v>1.3839000000000001</v>
      </c>
      <c r="AX207" s="38">
        <v>48.016849115468403</v>
      </c>
      <c r="AY207" s="38">
        <v>2.6208</v>
      </c>
      <c r="AZ207" s="38">
        <v>1.4447999999999999</v>
      </c>
      <c r="BA207" s="38">
        <v>48.708587422218663</v>
      </c>
      <c r="BB207" s="38">
        <v>2.4129</v>
      </c>
      <c r="BC207" s="38">
        <v>1.2642</v>
      </c>
      <c r="BD207" s="38">
        <v>44.222696396334221</v>
      </c>
      <c r="BE207" s="38">
        <v>2.3226</v>
      </c>
      <c r="BF207" s="38">
        <v>1.2201000000000002</v>
      </c>
      <c r="BG207" s="38">
        <v>42.242717327037624</v>
      </c>
      <c r="BH207" s="38">
        <v>2.1231</v>
      </c>
      <c r="BI207" s="38">
        <v>1.1046</v>
      </c>
      <c r="BJ207" s="12">
        <v>38.799560512579681</v>
      </c>
      <c r="BK207" s="38">
        <v>2.1588000000000003</v>
      </c>
      <c r="BL207" s="38">
        <v>1.1172</v>
      </c>
      <c r="BM207" s="38">
        <v>38.95181550758268</v>
      </c>
      <c r="BN207" s="38">
        <v>1.9761000000000002</v>
      </c>
      <c r="BO207" s="38">
        <v>0.87570000000000003</v>
      </c>
      <c r="BP207" s="38">
        <v>34.636201399499001</v>
      </c>
      <c r="BQ207" s="38">
        <v>1.9677</v>
      </c>
      <c r="BR207" s="38">
        <v>0.82740000000000002</v>
      </c>
      <c r="BS207" s="38">
        <v>34.219090252194967</v>
      </c>
      <c r="BT207" s="38">
        <v>2.0432999999999999</v>
      </c>
      <c r="BU207" s="38">
        <v>0.83789999999999998</v>
      </c>
      <c r="BV207" s="38">
        <v>35.757360112848112</v>
      </c>
      <c r="BW207" s="38">
        <v>1.9907999999999999</v>
      </c>
      <c r="BX207" s="38">
        <v>0.78120000000000001</v>
      </c>
      <c r="BY207" s="38">
        <v>34.430555458450911</v>
      </c>
    </row>
    <row r="208" spans="1:79" x14ac:dyDescent="0.2">
      <c r="A208" s="17" t="s">
        <v>136</v>
      </c>
      <c r="B208" s="17" t="s">
        <v>88</v>
      </c>
      <c r="C208" s="17" t="s">
        <v>181</v>
      </c>
      <c r="D208" s="17" t="s">
        <v>74</v>
      </c>
      <c r="E208" s="13">
        <v>10</v>
      </c>
      <c r="F208" s="12">
        <v>1.619</v>
      </c>
      <c r="G208" s="12">
        <v>0.65300000000000002</v>
      </c>
      <c r="H208" s="12">
        <v>97.854092314335631</v>
      </c>
      <c r="I208" s="12">
        <v>1.40303087234497</v>
      </c>
      <c r="J208" s="12">
        <v>0.53453969955444303</v>
      </c>
      <c r="K208" s="12">
        <v>84.520155849126567</v>
      </c>
      <c r="L208" s="12">
        <v>1.3696488142013601</v>
      </c>
      <c r="M208" s="12">
        <v>0.57638889551162709</v>
      </c>
      <c r="N208" s="12">
        <v>83.230098417153556</v>
      </c>
      <c r="O208" s="12">
        <v>1.2616676688194299</v>
      </c>
      <c r="P208" s="12">
        <v>0.56758651137352001</v>
      </c>
      <c r="Q208" s="12">
        <v>77.857545925736005</v>
      </c>
      <c r="R208" s="12">
        <v>1.1847694516182001</v>
      </c>
      <c r="S208" s="12">
        <v>0.52726802229881298</v>
      </c>
      <c r="T208" s="12">
        <v>72.08817438550922</v>
      </c>
      <c r="U208" s="38">
        <v>1.2297191023826601</v>
      </c>
      <c r="V208" s="38">
        <v>0.57204508781433105</v>
      </c>
      <c r="W208" s="38">
        <v>76.222890984075718</v>
      </c>
      <c r="X208" s="38">
        <v>1.3759542107582101</v>
      </c>
      <c r="Y208" s="38">
        <v>0.573243647813797</v>
      </c>
      <c r="Z208" s="38">
        <v>83.05273549645355</v>
      </c>
      <c r="AA208" s="38">
        <v>1.6251142621040302</v>
      </c>
      <c r="AB208" s="38">
        <v>0.54518067836761497</v>
      </c>
      <c r="AC208" s="38">
        <v>95.905559280255204</v>
      </c>
      <c r="AD208" s="38">
        <v>1.7587258815765401</v>
      </c>
      <c r="AE208" s="38">
        <v>0.59664800763130199</v>
      </c>
      <c r="AF208" s="38">
        <v>104.89547034375502</v>
      </c>
      <c r="AG208" s="38">
        <v>2.4292261600494403</v>
      </c>
      <c r="AH208" s="38">
        <v>1.1351690888404902</v>
      </c>
      <c r="AI208" s="38">
        <v>150.0232613271447</v>
      </c>
      <c r="AJ208" s="38">
        <v>2.7222328186035201</v>
      </c>
      <c r="AK208" s="38">
        <v>1.3834558129310601</v>
      </c>
      <c r="AL208" s="38">
        <v>168.67579183778366</v>
      </c>
      <c r="AM208" s="38">
        <v>2.5332385301590001</v>
      </c>
      <c r="AN208" s="38">
        <v>1.1935371756553701</v>
      </c>
      <c r="AO208" s="38">
        <v>158.2275578955535</v>
      </c>
      <c r="AP208" s="38">
        <v>2.6376361846923899</v>
      </c>
      <c r="AQ208" s="38">
        <v>1.32956510782242</v>
      </c>
      <c r="AR208" s="38">
        <v>164.23060535055345</v>
      </c>
      <c r="AS208" s="38">
        <v>2.2171242237091002</v>
      </c>
      <c r="AT208" s="38">
        <v>0.99817591905593905</v>
      </c>
      <c r="AU208" s="38">
        <v>136.33132361107238</v>
      </c>
      <c r="AV208" s="38">
        <v>2.5640426874160704</v>
      </c>
      <c r="AW208" s="38">
        <v>1.2959785461425801</v>
      </c>
      <c r="AX208" s="38">
        <v>162.80935617368945</v>
      </c>
      <c r="AY208" s="38">
        <v>2.6027565002441402</v>
      </c>
      <c r="AZ208" s="38">
        <v>1.3559630513191201</v>
      </c>
      <c r="BA208" s="38">
        <v>163.07990861609014</v>
      </c>
      <c r="BB208" s="38">
        <v>2.3961017131805402</v>
      </c>
      <c r="BC208" s="38">
        <v>1.1872113347053501</v>
      </c>
      <c r="BD208" s="38">
        <v>150.77034087187826</v>
      </c>
      <c r="BE208" s="38">
        <v>2.3053506612777701</v>
      </c>
      <c r="BF208" s="38">
        <v>1.1505889892578101</v>
      </c>
      <c r="BG208" s="38">
        <v>143.19975762926782</v>
      </c>
      <c r="BH208" s="38">
        <v>2.1084753274917603</v>
      </c>
      <c r="BI208" s="38">
        <v>1.0421911776065802</v>
      </c>
      <c r="BJ208" s="38">
        <v>131.46662495194849</v>
      </c>
      <c r="BK208" s="38">
        <v>2.1415284872055098</v>
      </c>
      <c r="BL208" s="38">
        <v>1.05238252878189</v>
      </c>
      <c r="BM208" s="38">
        <v>131.91967383633855</v>
      </c>
      <c r="BN208" s="38">
        <v>1.96157151460648</v>
      </c>
      <c r="BO208" s="38">
        <v>0.82141822576522805</v>
      </c>
      <c r="BP208" s="38">
        <v>119.01914916942269</v>
      </c>
      <c r="BQ208" s="38">
        <v>1.95403575897217</v>
      </c>
      <c r="BR208" s="38">
        <v>0.77229332923889205</v>
      </c>
      <c r="BS208" s="38">
        <v>117.8205536848634</v>
      </c>
      <c r="BT208" s="38">
        <v>2.03005039691925</v>
      </c>
      <c r="BU208" s="38">
        <v>0.78018531203269903</v>
      </c>
      <c r="BV208" s="38">
        <v>121.16437289342149</v>
      </c>
      <c r="BW208" s="38">
        <v>1.9768416285514803</v>
      </c>
      <c r="BX208" s="38">
        <v>0.7260536849498741</v>
      </c>
      <c r="BY208" s="38">
        <v>117.26058917914997</v>
      </c>
    </row>
    <row r="209" spans="1:77" x14ac:dyDescent="0.2">
      <c r="A209" s="17" t="s">
        <v>136</v>
      </c>
      <c r="B209" s="17" t="s">
        <v>88</v>
      </c>
      <c r="C209" s="17" t="s">
        <v>181</v>
      </c>
      <c r="D209" s="17" t="s">
        <v>75</v>
      </c>
      <c r="E209" s="17" t="s">
        <v>110</v>
      </c>
      <c r="F209" s="44"/>
      <c r="G209" s="45"/>
      <c r="H209" s="46"/>
      <c r="I209" s="44"/>
      <c r="J209" s="45"/>
      <c r="K209" s="46"/>
      <c r="L209" s="44"/>
      <c r="M209" s="45"/>
      <c r="N209" s="46"/>
      <c r="O209" s="44"/>
      <c r="P209" s="45"/>
      <c r="Q209" s="46"/>
      <c r="R209" s="44"/>
      <c r="S209" s="45"/>
      <c r="T209" s="46"/>
      <c r="U209" s="44"/>
      <c r="V209" s="45"/>
      <c r="W209" s="46"/>
      <c r="X209" s="44"/>
      <c r="Y209" s="45"/>
      <c r="Z209" s="46"/>
      <c r="AA209" s="44"/>
      <c r="AB209" s="45"/>
      <c r="AC209" s="46"/>
      <c r="AD209" s="44"/>
      <c r="AE209" s="45"/>
      <c r="AF209" s="46"/>
      <c r="AG209" s="44"/>
      <c r="AH209" s="45"/>
      <c r="AI209" s="46"/>
      <c r="AJ209" s="44"/>
      <c r="AK209" s="45"/>
      <c r="AL209" s="46"/>
      <c r="AM209" s="44"/>
      <c r="AN209" s="45"/>
      <c r="AO209" s="46"/>
      <c r="AP209" s="44"/>
      <c r="AQ209" s="45"/>
      <c r="AR209" s="46"/>
      <c r="AS209" s="44"/>
      <c r="AT209" s="45"/>
      <c r="AU209" s="46"/>
      <c r="AV209" s="44"/>
      <c r="AW209" s="45"/>
      <c r="AX209" s="46"/>
      <c r="AY209" s="44"/>
      <c r="AZ209" s="45"/>
      <c r="BA209" s="46"/>
      <c r="BB209" s="44"/>
      <c r="BC209" s="45"/>
      <c r="BD209" s="46"/>
      <c r="BE209" s="44"/>
      <c r="BF209" s="45"/>
      <c r="BG209" s="46"/>
      <c r="BH209" s="44"/>
      <c r="BI209" s="45"/>
      <c r="BJ209" s="46"/>
      <c r="BK209" s="44"/>
      <c r="BL209" s="45"/>
      <c r="BM209" s="46"/>
      <c r="BN209" s="44"/>
      <c r="BO209" s="45"/>
      <c r="BP209" s="46"/>
      <c r="BQ209" s="44"/>
      <c r="BR209" s="45"/>
      <c r="BS209" s="46"/>
      <c r="BT209" s="44"/>
      <c r="BU209" s="45"/>
      <c r="BV209" s="46"/>
      <c r="BW209" s="44"/>
      <c r="BX209" s="45"/>
      <c r="BY209" s="46"/>
    </row>
    <row r="210" spans="1:77" x14ac:dyDescent="0.2">
      <c r="A210" s="17" t="s">
        <v>137</v>
      </c>
      <c r="B210" s="17" t="s">
        <v>93</v>
      </c>
      <c r="C210" s="13" t="s">
        <v>64</v>
      </c>
      <c r="D210" s="17" t="s">
        <v>65</v>
      </c>
      <c r="E210" s="13">
        <v>10</v>
      </c>
      <c r="F210" s="77">
        <v>10.621000289916992</v>
      </c>
      <c r="G210" s="77"/>
      <c r="H210" s="77"/>
      <c r="I210" s="61">
        <v>10.659000396728516</v>
      </c>
      <c r="J210" s="62"/>
      <c r="K210" s="63"/>
      <c r="L210" s="77">
        <v>10.477999687194824</v>
      </c>
      <c r="M210" s="77"/>
      <c r="N210" s="77"/>
      <c r="O210" s="77">
        <v>10.517000198364258</v>
      </c>
      <c r="P210" s="77"/>
      <c r="Q210" s="77"/>
      <c r="R210" s="61">
        <v>10.359000205993652</v>
      </c>
      <c r="S210" s="62"/>
      <c r="T210" s="63"/>
      <c r="U210" s="61">
        <v>10.317000389099121</v>
      </c>
      <c r="V210" s="62"/>
      <c r="W210" s="63"/>
      <c r="X210" s="77">
        <v>10.37600040435791</v>
      </c>
      <c r="Y210" s="77"/>
      <c r="Z210" s="77"/>
      <c r="AA210" s="77">
        <v>10.446999549865723</v>
      </c>
      <c r="AB210" s="77"/>
      <c r="AC210" s="77"/>
      <c r="AD210" s="77">
        <v>10.416999816894531</v>
      </c>
      <c r="AE210" s="77"/>
      <c r="AF210" s="77"/>
      <c r="AG210" s="77">
        <v>10.354999542236328</v>
      </c>
      <c r="AH210" s="77"/>
      <c r="AI210" s="77"/>
      <c r="AJ210" s="77">
        <v>10.387999534606934</v>
      </c>
      <c r="AK210" s="77"/>
      <c r="AL210" s="77"/>
      <c r="AM210" s="77">
        <v>10.371999740600586</v>
      </c>
      <c r="AN210" s="77"/>
      <c r="AO210" s="77"/>
      <c r="AP210" s="77">
        <v>10.637999534606934</v>
      </c>
      <c r="AQ210" s="77"/>
      <c r="AR210" s="77"/>
      <c r="AS210" s="77">
        <v>10.656000137329102</v>
      </c>
      <c r="AT210" s="77"/>
      <c r="AU210" s="77"/>
      <c r="AV210" s="77">
        <v>10.569999694824219</v>
      </c>
      <c r="AW210" s="77"/>
      <c r="AX210" s="77"/>
      <c r="AY210" s="77">
        <v>10.564000129699707</v>
      </c>
      <c r="AZ210" s="77"/>
      <c r="BA210" s="77"/>
      <c r="BB210" s="77">
        <v>10.581000328063965</v>
      </c>
      <c r="BC210" s="77"/>
      <c r="BD210" s="77"/>
      <c r="BE210" s="77">
        <v>10.633999824523926</v>
      </c>
      <c r="BF210" s="77"/>
      <c r="BG210" s="77"/>
      <c r="BH210" s="77">
        <v>10.548999786376953</v>
      </c>
      <c r="BI210" s="77"/>
      <c r="BJ210" s="77"/>
      <c r="BK210" s="77">
        <v>10.689999580383301</v>
      </c>
      <c r="BL210" s="77"/>
      <c r="BM210" s="77"/>
      <c r="BN210" s="77">
        <v>10.72599983215332</v>
      </c>
      <c r="BO210" s="77"/>
      <c r="BP210" s="77"/>
      <c r="BQ210" s="77">
        <v>10.739999771118164</v>
      </c>
      <c r="BR210" s="77"/>
      <c r="BS210" s="77"/>
      <c r="BT210" s="77">
        <v>10.753000259399414</v>
      </c>
      <c r="BU210" s="77"/>
      <c r="BV210" s="77"/>
      <c r="BW210" s="77">
        <v>10.833000183105469</v>
      </c>
      <c r="BX210" s="77"/>
      <c r="BY210" s="77"/>
    </row>
    <row r="211" spans="1:77" x14ac:dyDescent="0.2">
      <c r="A211" s="17" t="s">
        <v>137</v>
      </c>
      <c r="B211" s="17" t="s">
        <v>94</v>
      </c>
      <c r="C211" s="13" t="s">
        <v>64</v>
      </c>
      <c r="D211" s="17" t="s">
        <v>65</v>
      </c>
      <c r="E211" s="13">
        <v>10</v>
      </c>
      <c r="F211" s="61" t="s">
        <v>146</v>
      </c>
      <c r="G211" s="62"/>
      <c r="H211" s="63"/>
      <c r="I211" s="61" t="s">
        <v>146</v>
      </c>
      <c r="J211" s="62"/>
      <c r="K211" s="63"/>
      <c r="L211" s="77" t="s">
        <v>146</v>
      </c>
      <c r="M211" s="77"/>
      <c r="N211" s="77"/>
      <c r="O211" s="77" t="s">
        <v>146</v>
      </c>
      <c r="P211" s="77"/>
      <c r="Q211" s="77"/>
      <c r="R211" s="61" t="s">
        <v>146</v>
      </c>
      <c r="S211" s="62"/>
      <c r="T211" s="63"/>
      <c r="U211" s="61" t="s">
        <v>146</v>
      </c>
      <c r="V211" s="62"/>
      <c r="W211" s="63"/>
      <c r="X211" s="77" t="s">
        <v>146</v>
      </c>
      <c r="Y211" s="77"/>
      <c r="Z211" s="77"/>
      <c r="AA211" s="77" t="s">
        <v>146</v>
      </c>
      <c r="AB211" s="77"/>
      <c r="AC211" s="77"/>
      <c r="AD211" s="77" t="s">
        <v>146</v>
      </c>
      <c r="AE211" s="77"/>
      <c r="AF211" s="77"/>
      <c r="AG211" s="77" t="s">
        <v>146</v>
      </c>
      <c r="AH211" s="77"/>
      <c r="AI211" s="77"/>
      <c r="AJ211" s="77" t="s">
        <v>146</v>
      </c>
      <c r="AK211" s="77"/>
      <c r="AL211" s="77"/>
      <c r="AM211" s="77" t="s">
        <v>146</v>
      </c>
      <c r="AN211" s="77"/>
      <c r="AO211" s="77"/>
      <c r="AP211" s="77" t="s">
        <v>146</v>
      </c>
      <c r="AQ211" s="77"/>
      <c r="AR211" s="77"/>
      <c r="AS211" s="77" t="s">
        <v>146</v>
      </c>
      <c r="AT211" s="77"/>
      <c r="AU211" s="77"/>
      <c r="AV211" s="77" t="s">
        <v>146</v>
      </c>
      <c r="AW211" s="77"/>
      <c r="AX211" s="77"/>
      <c r="AY211" s="77" t="s">
        <v>146</v>
      </c>
      <c r="AZ211" s="77"/>
      <c r="BA211" s="77"/>
      <c r="BB211" s="77" t="s">
        <v>146</v>
      </c>
      <c r="BC211" s="77"/>
      <c r="BD211" s="77"/>
      <c r="BE211" s="77" t="s">
        <v>146</v>
      </c>
      <c r="BF211" s="77"/>
      <c r="BG211" s="77"/>
      <c r="BH211" s="77" t="s">
        <v>146</v>
      </c>
      <c r="BI211" s="77"/>
      <c r="BJ211" s="77"/>
      <c r="BK211" s="77" t="s">
        <v>146</v>
      </c>
      <c r="BL211" s="77"/>
      <c r="BM211" s="77"/>
      <c r="BN211" s="77" t="s">
        <v>146</v>
      </c>
      <c r="BO211" s="77"/>
      <c r="BP211" s="77"/>
      <c r="BQ211" s="77" t="s">
        <v>146</v>
      </c>
      <c r="BR211" s="77"/>
      <c r="BS211" s="77"/>
      <c r="BT211" s="77" t="s">
        <v>146</v>
      </c>
      <c r="BU211" s="77"/>
      <c r="BV211" s="77"/>
      <c r="BW211" s="77" t="s">
        <v>146</v>
      </c>
      <c r="BX211" s="77"/>
      <c r="BY211" s="77"/>
    </row>
    <row r="212" spans="1:77" x14ac:dyDescent="0.2">
      <c r="A212" s="17" t="s">
        <v>137</v>
      </c>
      <c r="B212" s="17" t="s">
        <v>70</v>
      </c>
      <c r="C212" s="17" t="s">
        <v>179</v>
      </c>
      <c r="D212" s="17" t="s">
        <v>74</v>
      </c>
      <c r="E212" s="13">
        <v>10</v>
      </c>
      <c r="F212" s="12">
        <v>0.23300000000000001</v>
      </c>
      <c r="G212" s="12">
        <v>0.217</v>
      </c>
      <c r="H212" s="12">
        <v>17.34224698011224</v>
      </c>
      <c r="I212" s="12">
        <v>0.21440000000000001</v>
      </c>
      <c r="J212" s="12">
        <v>0.2172</v>
      </c>
      <c r="K212" s="12">
        <v>16.530975089160112</v>
      </c>
      <c r="L212" s="12">
        <v>0.21880000000000002</v>
      </c>
      <c r="M212" s="12">
        <v>0.1988</v>
      </c>
      <c r="N212" s="12">
        <v>16.289358695938319</v>
      </c>
      <c r="O212" s="12">
        <v>0.2024</v>
      </c>
      <c r="P212" s="12">
        <v>0.20280000000000001</v>
      </c>
      <c r="Q212" s="12">
        <v>15.72903725184873</v>
      </c>
      <c r="R212" s="12">
        <v>0.2384</v>
      </c>
      <c r="S212" s="12">
        <v>0.18959999999999999</v>
      </c>
      <c r="T212" s="12">
        <v>16.976770627773497</v>
      </c>
      <c r="U212" s="38">
        <v>0.30680000000000002</v>
      </c>
      <c r="V212" s="38">
        <v>0.22</v>
      </c>
      <c r="W212" s="38">
        <v>21.126781454151264</v>
      </c>
      <c r="X212" s="38">
        <v>0.34320000000000001</v>
      </c>
      <c r="Y212" s="38">
        <v>0.23280000000000001</v>
      </c>
      <c r="Z212" s="38">
        <v>23.075493151548905</v>
      </c>
      <c r="AA212" s="38">
        <v>0.36480000000000001</v>
      </c>
      <c r="AB212" s="38">
        <v>0.24880000000000002</v>
      </c>
      <c r="AC212" s="38">
        <v>24.40300810966956</v>
      </c>
      <c r="AD212" s="38">
        <v>0.39200000000000002</v>
      </c>
      <c r="AE212" s="38">
        <v>0.26119999999999999</v>
      </c>
      <c r="AF212" s="38">
        <v>26.107484760058036</v>
      </c>
      <c r="AG212" s="38">
        <v>0.37519999999999998</v>
      </c>
      <c r="AH212" s="38">
        <v>0.224</v>
      </c>
      <c r="AI212" s="38">
        <v>24.364096033248071</v>
      </c>
      <c r="AJ212" s="38">
        <v>0.36240000000000006</v>
      </c>
      <c r="AK212" s="38">
        <v>0.20320000000000002</v>
      </c>
      <c r="AL212" s="38">
        <v>23.091813379600456</v>
      </c>
      <c r="AM212" s="38">
        <v>0.3876</v>
      </c>
      <c r="AN212" s="38">
        <v>0.2404</v>
      </c>
      <c r="AO212" s="38">
        <v>25.388415724464938</v>
      </c>
      <c r="AP212" s="38">
        <v>0.39479999999999998</v>
      </c>
      <c r="AQ212" s="38">
        <v>0.26919999999999999</v>
      </c>
      <c r="AR212" s="38">
        <v>25.933808268446317</v>
      </c>
      <c r="AS212" s="38">
        <v>0.39360000000000001</v>
      </c>
      <c r="AT212" s="38">
        <v>0.30319999999999997</v>
      </c>
      <c r="AU212" s="38">
        <v>26.919238892645357</v>
      </c>
      <c r="AV212" s="38">
        <v>0.41</v>
      </c>
      <c r="AW212" s="38">
        <v>0.28520000000000001</v>
      </c>
      <c r="AX212" s="38">
        <v>27.28014102465357</v>
      </c>
      <c r="AY212" s="38">
        <v>0.376</v>
      </c>
      <c r="AZ212" s="38">
        <v>0.27079999999999999</v>
      </c>
      <c r="BA212" s="38">
        <v>25.324200032519879</v>
      </c>
      <c r="BB212" s="38">
        <v>0.3296</v>
      </c>
      <c r="BC212" s="38">
        <v>0.23760000000000001</v>
      </c>
      <c r="BD212" s="38">
        <v>22.170369093212102</v>
      </c>
      <c r="BE212" s="38">
        <v>0.34440000000000004</v>
      </c>
      <c r="BF212" s="38">
        <v>0.24480000000000002</v>
      </c>
      <c r="BG212" s="38">
        <v>22.940799173369129</v>
      </c>
      <c r="BH212" s="38">
        <v>0.37440000000000001</v>
      </c>
      <c r="BI212" s="38">
        <v>0.27160000000000001</v>
      </c>
      <c r="BJ212" s="38">
        <v>25.314889359623962</v>
      </c>
      <c r="BK212" s="38">
        <v>0.38480000000000003</v>
      </c>
      <c r="BL212" s="38">
        <v>0.28799999999999998</v>
      </c>
      <c r="BM212" s="38">
        <v>25.958632615107717</v>
      </c>
      <c r="BN212" s="38">
        <v>0.35719999999999996</v>
      </c>
      <c r="BO212" s="38">
        <v>0.25839999999999996</v>
      </c>
      <c r="BP212" s="38">
        <v>23.730545052034998</v>
      </c>
      <c r="BQ212" s="38">
        <v>0.32240000000000002</v>
      </c>
      <c r="BR212" s="38">
        <v>0.2492</v>
      </c>
      <c r="BS212" s="38">
        <v>21.90506779248647</v>
      </c>
      <c r="BT212" s="38">
        <v>0.29440000000000005</v>
      </c>
      <c r="BU212" s="38">
        <v>0.23799999999999999</v>
      </c>
      <c r="BV212" s="38">
        <v>20.326194913322933</v>
      </c>
      <c r="BW212" s="38">
        <v>0.26200000000000001</v>
      </c>
      <c r="BX212" s="38">
        <v>0.24359999999999998</v>
      </c>
      <c r="BY212" s="38">
        <v>19.066461054393127</v>
      </c>
    </row>
    <row r="213" spans="1:77" x14ac:dyDescent="0.2">
      <c r="A213" s="17" t="s">
        <v>137</v>
      </c>
      <c r="B213" s="17" t="s">
        <v>88</v>
      </c>
      <c r="C213" s="17" t="s">
        <v>179</v>
      </c>
      <c r="D213" s="17" t="s">
        <v>74</v>
      </c>
      <c r="E213" s="13">
        <v>10</v>
      </c>
      <c r="F213" s="12">
        <v>0</v>
      </c>
      <c r="G213" s="12">
        <v>0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38">
        <v>0</v>
      </c>
      <c r="V213" s="38">
        <v>0</v>
      </c>
      <c r="W213" s="38">
        <v>0</v>
      </c>
      <c r="X213" s="38">
        <v>0</v>
      </c>
      <c r="Y213" s="38">
        <v>0</v>
      </c>
      <c r="Z213" s="38">
        <v>0</v>
      </c>
      <c r="AA213" s="38">
        <v>0</v>
      </c>
      <c r="AB213" s="38">
        <v>0</v>
      </c>
      <c r="AC213" s="38">
        <v>0</v>
      </c>
      <c r="AD213" s="38">
        <v>0</v>
      </c>
      <c r="AE213" s="38">
        <v>0</v>
      </c>
      <c r="AF213" s="38">
        <v>0</v>
      </c>
      <c r="AG213" s="38">
        <v>0</v>
      </c>
      <c r="AH213" s="38">
        <v>0</v>
      </c>
      <c r="AI213" s="38">
        <v>0</v>
      </c>
      <c r="AJ213" s="38">
        <v>0</v>
      </c>
      <c r="AK213" s="38">
        <v>0</v>
      </c>
      <c r="AL213" s="38">
        <v>0</v>
      </c>
      <c r="AM213" s="38">
        <v>0</v>
      </c>
      <c r="AN213" s="38">
        <v>0</v>
      </c>
      <c r="AO213" s="38">
        <v>0</v>
      </c>
      <c r="AP213" s="38">
        <v>0</v>
      </c>
      <c r="AQ213" s="38">
        <v>0</v>
      </c>
      <c r="AR213" s="38">
        <v>0</v>
      </c>
      <c r="AS213" s="38">
        <v>0</v>
      </c>
      <c r="AT213" s="38">
        <v>0</v>
      </c>
      <c r="AU213" s="38">
        <v>0</v>
      </c>
      <c r="AV213" s="38">
        <v>0</v>
      </c>
      <c r="AW213" s="38">
        <v>0</v>
      </c>
      <c r="AX213" s="38">
        <v>0</v>
      </c>
      <c r="AY213" s="38">
        <v>0</v>
      </c>
      <c r="AZ213" s="38">
        <v>0</v>
      </c>
      <c r="BA213" s="38">
        <v>0</v>
      </c>
      <c r="BB213" s="38">
        <v>0</v>
      </c>
      <c r="BC213" s="38">
        <v>0</v>
      </c>
      <c r="BD213" s="38">
        <v>0</v>
      </c>
      <c r="BE213" s="38">
        <v>0</v>
      </c>
      <c r="BF213" s="38">
        <v>0</v>
      </c>
      <c r="BG213" s="38">
        <v>0</v>
      </c>
      <c r="BH213" s="38">
        <v>0</v>
      </c>
      <c r="BI213" s="38">
        <v>0</v>
      </c>
      <c r="BJ213" s="38">
        <v>0</v>
      </c>
      <c r="BK213" s="38">
        <v>0</v>
      </c>
      <c r="BL213" s="38">
        <v>0</v>
      </c>
      <c r="BM213" s="38">
        <v>0</v>
      </c>
      <c r="BN213" s="38">
        <v>0</v>
      </c>
      <c r="BO213" s="38">
        <v>0</v>
      </c>
      <c r="BP213" s="38">
        <v>0</v>
      </c>
      <c r="BQ213" s="38">
        <v>0</v>
      </c>
      <c r="BR213" s="38">
        <v>0</v>
      </c>
      <c r="BS213" s="38">
        <v>0</v>
      </c>
      <c r="BT213" s="38">
        <v>0</v>
      </c>
      <c r="BU213" s="38">
        <v>0</v>
      </c>
      <c r="BV213" s="38">
        <v>0</v>
      </c>
      <c r="BW213" s="38">
        <v>0</v>
      </c>
      <c r="BX213" s="38">
        <v>0</v>
      </c>
      <c r="BY213" s="38">
        <v>0</v>
      </c>
    </row>
    <row r="214" spans="1:77" x14ac:dyDescent="0.2">
      <c r="A214" s="17" t="s">
        <v>138</v>
      </c>
      <c r="B214" s="17" t="s">
        <v>93</v>
      </c>
      <c r="C214" s="13" t="s">
        <v>64</v>
      </c>
      <c r="D214" s="17" t="s">
        <v>65</v>
      </c>
      <c r="E214" s="13">
        <v>10</v>
      </c>
      <c r="F214" s="77">
        <v>10.25</v>
      </c>
      <c r="G214" s="77"/>
      <c r="H214" s="77"/>
      <c r="I214" s="61">
        <v>10.25</v>
      </c>
      <c r="J214" s="62"/>
      <c r="K214" s="63"/>
      <c r="L214" s="77">
        <v>10.375</v>
      </c>
      <c r="M214" s="77"/>
      <c r="N214" s="77"/>
      <c r="O214" s="77">
        <v>10.350000381469727</v>
      </c>
      <c r="P214" s="77"/>
      <c r="Q214" s="77"/>
      <c r="R214" s="61">
        <v>10.399999618530273</v>
      </c>
      <c r="S214" s="62"/>
      <c r="T214" s="63"/>
      <c r="U214" s="61">
        <v>10.375</v>
      </c>
      <c r="V214" s="62"/>
      <c r="W214" s="63"/>
      <c r="X214" s="77">
        <v>10.399999618530273</v>
      </c>
      <c r="Y214" s="77"/>
      <c r="Z214" s="77"/>
      <c r="AA214" s="77">
        <v>10.425000190734863</v>
      </c>
      <c r="AB214" s="77"/>
      <c r="AC214" s="77"/>
      <c r="AD214" s="77">
        <v>10.324999809265137</v>
      </c>
      <c r="AE214" s="77"/>
      <c r="AF214" s="77"/>
      <c r="AG214" s="77">
        <v>10.324999809265137</v>
      </c>
      <c r="AH214" s="77"/>
      <c r="AI214" s="77"/>
      <c r="AJ214" s="77">
        <v>10.274999618530273</v>
      </c>
      <c r="AK214" s="77"/>
      <c r="AL214" s="77"/>
      <c r="AM214" s="77">
        <v>10.300000190734863</v>
      </c>
      <c r="AN214" s="77"/>
      <c r="AO214" s="77"/>
      <c r="AP214" s="77">
        <v>10.399999618530273</v>
      </c>
      <c r="AQ214" s="77"/>
      <c r="AR214" s="77"/>
      <c r="AS214" s="77">
        <v>10.199999809265137</v>
      </c>
      <c r="AT214" s="77"/>
      <c r="AU214" s="77"/>
      <c r="AV214" s="77">
        <v>10.274999618530273</v>
      </c>
      <c r="AW214" s="77"/>
      <c r="AX214" s="77"/>
      <c r="AY214" s="77">
        <v>10.300000190734863</v>
      </c>
      <c r="AZ214" s="77"/>
      <c r="BA214" s="77"/>
      <c r="BB214" s="77">
        <v>10.350000381469727</v>
      </c>
      <c r="BC214" s="77"/>
      <c r="BD214" s="77"/>
      <c r="BE214" s="77">
        <v>10.350000381469727</v>
      </c>
      <c r="BF214" s="77"/>
      <c r="BG214" s="77"/>
      <c r="BH214" s="77">
        <v>10.350000381469727</v>
      </c>
      <c r="BI214" s="77"/>
      <c r="BJ214" s="77"/>
      <c r="BK214" s="77">
        <v>10.25</v>
      </c>
      <c r="BL214" s="77"/>
      <c r="BM214" s="77"/>
      <c r="BN214" s="77">
        <v>10.300000190734863</v>
      </c>
      <c r="BO214" s="77"/>
      <c r="BP214" s="77"/>
      <c r="BQ214" s="77">
        <v>10.274999618530273</v>
      </c>
      <c r="BR214" s="77"/>
      <c r="BS214" s="77"/>
      <c r="BT214" s="77">
        <v>10.25</v>
      </c>
      <c r="BU214" s="77"/>
      <c r="BV214" s="77"/>
      <c r="BW214" s="77">
        <v>10.399999618530273</v>
      </c>
      <c r="BX214" s="77"/>
      <c r="BY214" s="77"/>
    </row>
    <row r="215" spans="1:77" x14ac:dyDescent="0.2">
      <c r="A215" s="17" t="s">
        <v>138</v>
      </c>
      <c r="B215" s="17" t="s">
        <v>94</v>
      </c>
      <c r="C215" s="13" t="s">
        <v>64</v>
      </c>
      <c r="D215" s="17" t="s">
        <v>65</v>
      </c>
      <c r="E215" s="13">
        <v>10</v>
      </c>
      <c r="F215" s="77">
        <v>10.274999618530273</v>
      </c>
      <c r="G215" s="77"/>
      <c r="H215" s="77"/>
      <c r="I215" s="61">
        <v>10.225000381469727</v>
      </c>
      <c r="J215" s="62"/>
      <c r="K215" s="63"/>
      <c r="L215" s="77">
        <v>10.274999618530273</v>
      </c>
      <c r="M215" s="77"/>
      <c r="N215" s="77"/>
      <c r="O215" s="77">
        <v>10.274999618530273</v>
      </c>
      <c r="P215" s="77"/>
      <c r="Q215" s="77"/>
      <c r="R215" s="61">
        <v>10.375</v>
      </c>
      <c r="S215" s="62"/>
      <c r="T215" s="63"/>
      <c r="U215" s="61">
        <v>10.300000190734863</v>
      </c>
      <c r="V215" s="62"/>
      <c r="W215" s="63"/>
      <c r="X215" s="77">
        <v>10.324999809265137</v>
      </c>
      <c r="Y215" s="77"/>
      <c r="Z215" s="77"/>
      <c r="AA215" s="77">
        <v>10.375</v>
      </c>
      <c r="AB215" s="77"/>
      <c r="AC215" s="77"/>
      <c r="AD215" s="77">
        <v>10.300000190734863</v>
      </c>
      <c r="AE215" s="77"/>
      <c r="AF215" s="77"/>
      <c r="AG215" s="77">
        <v>10.300000190734863</v>
      </c>
      <c r="AH215" s="77"/>
      <c r="AI215" s="77"/>
      <c r="AJ215" s="77">
        <v>10.300000190734863</v>
      </c>
      <c r="AK215" s="77"/>
      <c r="AL215" s="77"/>
      <c r="AM215" s="77">
        <v>10.324999809265137</v>
      </c>
      <c r="AN215" s="77"/>
      <c r="AO215" s="77"/>
      <c r="AP215" s="77">
        <v>10.425000190734863</v>
      </c>
      <c r="AQ215" s="77"/>
      <c r="AR215" s="77"/>
      <c r="AS215" s="77">
        <v>10.25</v>
      </c>
      <c r="AT215" s="77"/>
      <c r="AU215" s="77"/>
      <c r="AV215" s="77">
        <v>10.324999809265137</v>
      </c>
      <c r="AW215" s="77"/>
      <c r="AX215" s="77"/>
      <c r="AY215" s="77">
        <v>10.350000381469727</v>
      </c>
      <c r="AZ215" s="77"/>
      <c r="BA215" s="77"/>
      <c r="BB215" s="77">
        <v>10.399999618530273</v>
      </c>
      <c r="BC215" s="77"/>
      <c r="BD215" s="77"/>
      <c r="BE215" s="77">
        <v>10.425000190734863</v>
      </c>
      <c r="BF215" s="77"/>
      <c r="BG215" s="77"/>
      <c r="BH215" s="77">
        <v>10.399999618530273</v>
      </c>
      <c r="BI215" s="77"/>
      <c r="BJ215" s="77"/>
      <c r="BK215" s="77">
        <v>10.300000190734863</v>
      </c>
      <c r="BL215" s="77"/>
      <c r="BM215" s="77"/>
      <c r="BN215" s="77">
        <v>10.350000381469727</v>
      </c>
      <c r="BO215" s="77"/>
      <c r="BP215" s="77"/>
      <c r="BQ215" s="77">
        <v>10.324999809265137</v>
      </c>
      <c r="BR215" s="77"/>
      <c r="BS215" s="77"/>
      <c r="BT215" s="77">
        <v>10.274999618530273</v>
      </c>
      <c r="BU215" s="77"/>
      <c r="BV215" s="77"/>
      <c r="BW215" s="77">
        <v>10.399999618530273</v>
      </c>
      <c r="BX215" s="77"/>
      <c r="BY215" s="77"/>
    </row>
    <row r="216" spans="1:77" x14ac:dyDescent="0.2">
      <c r="A216" s="17" t="s">
        <v>138</v>
      </c>
      <c r="B216" s="17" t="s">
        <v>70</v>
      </c>
      <c r="C216" s="17" t="s">
        <v>179</v>
      </c>
      <c r="D216" s="17" t="s">
        <v>74</v>
      </c>
      <c r="E216" s="13">
        <v>10</v>
      </c>
      <c r="F216" s="12">
        <v>0.20599999999999999</v>
      </c>
      <c r="G216" s="12">
        <v>0.10299999999999999</v>
      </c>
      <c r="H216" s="12">
        <v>12.909944487358054</v>
      </c>
      <c r="I216" s="12">
        <v>0.18759999999999999</v>
      </c>
      <c r="J216" s="12">
        <v>0.1014</v>
      </c>
      <c r="K216" s="12">
        <v>12.01172274255865</v>
      </c>
      <c r="L216" s="12">
        <v>0.1794</v>
      </c>
      <c r="M216" s="12">
        <v>0.1052</v>
      </c>
      <c r="N216" s="12">
        <v>11.573143871481724</v>
      </c>
      <c r="O216" s="12">
        <v>0.17499999999999999</v>
      </c>
      <c r="P216" s="12">
        <v>0.10460000000000001</v>
      </c>
      <c r="Q216" s="12">
        <v>11.372840787428563</v>
      </c>
      <c r="R216" s="12">
        <v>0.1704</v>
      </c>
      <c r="S216" s="12">
        <v>0.1024</v>
      </c>
      <c r="T216" s="12">
        <v>11.036339877418069</v>
      </c>
      <c r="U216" s="38">
        <v>0.1764</v>
      </c>
      <c r="V216" s="38">
        <v>0.1022</v>
      </c>
      <c r="W216" s="38">
        <v>11.344841725794419</v>
      </c>
      <c r="X216" s="38">
        <v>0.20580000000000001</v>
      </c>
      <c r="Y216" s="38">
        <v>0.11700000000000001</v>
      </c>
      <c r="Z216" s="38">
        <v>13.142117384832078</v>
      </c>
      <c r="AA216" s="38">
        <v>0.23899999999999999</v>
      </c>
      <c r="AB216" s="38">
        <v>0.13539999999999999</v>
      </c>
      <c r="AC216" s="38">
        <v>15.212650766287174</v>
      </c>
      <c r="AD216" s="38">
        <v>0.25459999999999999</v>
      </c>
      <c r="AE216" s="38">
        <v>0.13300000000000001</v>
      </c>
      <c r="AF216" s="38">
        <v>16.062126242248823</v>
      </c>
      <c r="AG216" s="38">
        <v>0.2586</v>
      </c>
      <c r="AH216" s="38">
        <v>0.13119999999999998</v>
      </c>
      <c r="AI216" s="38">
        <v>16.214918958938703</v>
      </c>
      <c r="AJ216" s="38">
        <v>0.26300000000000001</v>
      </c>
      <c r="AK216" s="38">
        <v>0.1338</v>
      </c>
      <c r="AL216" s="38">
        <v>16.58041596018138</v>
      </c>
      <c r="AM216" s="38">
        <v>0.24880000000000002</v>
      </c>
      <c r="AN216" s="38">
        <v>0.14099999999999999</v>
      </c>
      <c r="AO216" s="38">
        <v>16.029950148390078</v>
      </c>
      <c r="AP216" s="38">
        <v>0.2424</v>
      </c>
      <c r="AQ216" s="38">
        <v>0.14020000000000002</v>
      </c>
      <c r="AR216" s="38">
        <v>15.545414253593755</v>
      </c>
      <c r="AS216" s="38">
        <v>0.24620000000000003</v>
      </c>
      <c r="AT216" s="38">
        <v>0.14099999999999999</v>
      </c>
      <c r="AU216" s="38">
        <v>16.059234815059366</v>
      </c>
      <c r="AV216" s="38">
        <v>0.23980000000000001</v>
      </c>
      <c r="AW216" s="38">
        <v>0.1318</v>
      </c>
      <c r="AX216" s="38">
        <v>15.375412919703102</v>
      </c>
      <c r="AY216" s="38">
        <v>0.23480000000000001</v>
      </c>
      <c r="AZ216" s="38">
        <v>0.13800000000000001</v>
      </c>
      <c r="BA216" s="38">
        <v>15.266203050572273</v>
      </c>
      <c r="BB216" s="38">
        <v>0.2324</v>
      </c>
      <c r="BC216" s="38">
        <v>0.14220000000000002</v>
      </c>
      <c r="BD216" s="38">
        <v>15.198141803808955</v>
      </c>
      <c r="BE216" s="38">
        <v>0.23300000000000001</v>
      </c>
      <c r="BF216" s="38">
        <v>0.1474</v>
      </c>
      <c r="BG216" s="38">
        <v>15.379804953859663</v>
      </c>
      <c r="BH216" s="38">
        <v>0.2354</v>
      </c>
      <c r="BI216" s="38">
        <v>0.15740000000000001</v>
      </c>
      <c r="BJ216" s="38">
        <v>15.796231179427235</v>
      </c>
      <c r="BK216" s="38">
        <v>0.247</v>
      </c>
      <c r="BL216" s="38">
        <v>0.15280000000000002</v>
      </c>
      <c r="BM216" s="38">
        <v>16.359712174457488</v>
      </c>
      <c r="BN216" s="38">
        <v>0.25660000000000005</v>
      </c>
      <c r="BO216" s="38">
        <v>0.1386</v>
      </c>
      <c r="BP216" s="38">
        <v>16.347384810239788</v>
      </c>
      <c r="BQ216" s="38">
        <v>0.2482</v>
      </c>
      <c r="BR216" s="38">
        <v>0.1246</v>
      </c>
      <c r="BS216" s="38">
        <v>15.605034002462835</v>
      </c>
      <c r="BT216" s="38">
        <v>0.29919999999999997</v>
      </c>
      <c r="BU216" s="38">
        <v>0.14859999999999998</v>
      </c>
      <c r="BV216" s="38">
        <v>18.817098725409306</v>
      </c>
      <c r="BW216" s="38">
        <v>0.27500000000000002</v>
      </c>
      <c r="BX216" s="38">
        <v>0.14120000000000002</v>
      </c>
      <c r="BY216" s="38">
        <v>17.161279489465304</v>
      </c>
    </row>
    <row r="217" spans="1:77" x14ac:dyDescent="0.2">
      <c r="A217" s="17" t="s">
        <v>138</v>
      </c>
      <c r="B217" s="17" t="s">
        <v>88</v>
      </c>
      <c r="C217" s="17" t="s">
        <v>179</v>
      </c>
      <c r="D217" s="17" t="s">
        <v>74</v>
      </c>
      <c r="E217" s="13">
        <v>10</v>
      </c>
      <c r="F217" s="12">
        <v>8.3000000000000004E-2</v>
      </c>
      <c r="G217" s="12">
        <v>6.8000000000000005E-2</v>
      </c>
      <c r="H217" s="12">
        <v>6.0144566675793518</v>
      </c>
      <c r="I217" s="12">
        <v>8.2799999999999999E-2</v>
      </c>
      <c r="J217" s="12">
        <v>6.8000000000000005E-2</v>
      </c>
      <c r="K217" s="12">
        <v>6.0498409514256206</v>
      </c>
      <c r="L217" s="12">
        <v>8.4000000000000005E-2</v>
      </c>
      <c r="M217" s="12">
        <v>7.640000000000001E-2</v>
      </c>
      <c r="N217" s="12">
        <v>6.3801938753655154</v>
      </c>
      <c r="O217" s="12">
        <v>8.4400000000000003E-2</v>
      </c>
      <c r="P217" s="12">
        <v>7.22E-2</v>
      </c>
      <c r="Q217" s="12">
        <v>6.240914877390761</v>
      </c>
      <c r="R217" s="12">
        <v>9.2200000000000004E-2</v>
      </c>
      <c r="S217" s="12">
        <v>7.8E-2</v>
      </c>
      <c r="T217" s="12">
        <v>6.7205079910389527</v>
      </c>
      <c r="U217" s="38">
        <v>0.14380000000000001</v>
      </c>
      <c r="V217" s="38">
        <v>9.1400000000000009E-2</v>
      </c>
      <c r="W217" s="38">
        <v>9.5508848558335409</v>
      </c>
      <c r="X217" s="38">
        <v>0.15320000000000003</v>
      </c>
      <c r="Y217" s="38">
        <v>0.1142</v>
      </c>
      <c r="Z217" s="38">
        <v>10.684800508143526</v>
      </c>
      <c r="AA217" s="38">
        <v>0.153</v>
      </c>
      <c r="AB217" s="38">
        <v>0.12440000000000001</v>
      </c>
      <c r="AC217" s="38">
        <v>10.973337706326641</v>
      </c>
      <c r="AD217" s="38">
        <v>0.191</v>
      </c>
      <c r="AE217" s="38">
        <v>0.12379999999999999</v>
      </c>
      <c r="AF217" s="38">
        <v>12.758458527332728</v>
      </c>
      <c r="AG217" s="38">
        <v>0.1668</v>
      </c>
      <c r="AH217" s="38">
        <v>0.1004</v>
      </c>
      <c r="AI217" s="38">
        <v>10.91278239240309</v>
      </c>
      <c r="AJ217" s="38">
        <v>0.14780000000000001</v>
      </c>
      <c r="AK217" s="38">
        <v>9.4799999999999995E-2</v>
      </c>
      <c r="AL217" s="38">
        <v>9.8424256635183696</v>
      </c>
      <c r="AM217" s="38">
        <v>0.13219999999999998</v>
      </c>
      <c r="AN217" s="38">
        <v>9.5000000000000001E-2</v>
      </c>
      <c r="AO217" s="38">
        <v>9.1030585100107704</v>
      </c>
      <c r="AP217" s="38">
        <v>0.13159999999999999</v>
      </c>
      <c r="AQ217" s="38">
        <v>9.9400000000000002E-2</v>
      </c>
      <c r="AR217" s="38">
        <v>9.1335399112653803</v>
      </c>
      <c r="AS217" s="38">
        <v>9.8799999999999999E-2</v>
      </c>
      <c r="AT217" s="38">
        <v>7.5799999999999992E-2</v>
      </c>
      <c r="AU217" s="38">
        <v>7.014238373221656</v>
      </c>
      <c r="AV217" s="38">
        <v>0.10740000000000001</v>
      </c>
      <c r="AW217" s="38">
        <v>7.740000000000001E-2</v>
      </c>
      <c r="AX217" s="38">
        <v>7.4026084176482261</v>
      </c>
      <c r="AY217" s="38">
        <v>9.98E-2</v>
      </c>
      <c r="AZ217" s="38">
        <v>7.5799999999999992E-2</v>
      </c>
      <c r="BA217" s="38">
        <v>6.9908080734107232</v>
      </c>
      <c r="BB217" s="38">
        <v>0.10740000000000001</v>
      </c>
      <c r="BC217" s="38">
        <v>8.3799999999999999E-2</v>
      </c>
      <c r="BD217" s="38">
        <v>7.5624457716746445</v>
      </c>
      <c r="BE217" s="38">
        <v>0.154</v>
      </c>
      <c r="BF217" s="38">
        <v>9.3200000000000005E-2</v>
      </c>
      <c r="BG217" s="38">
        <v>9.9689821479411407</v>
      </c>
      <c r="BH217" s="38">
        <v>0.1358</v>
      </c>
      <c r="BI217" s="38">
        <v>0.106</v>
      </c>
      <c r="BJ217" s="38">
        <v>9.5635851824496889</v>
      </c>
      <c r="BK217" s="38">
        <v>0.1784</v>
      </c>
      <c r="BL217" s="38">
        <v>0.12440000000000001</v>
      </c>
      <c r="BM217" s="38">
        <v>12.191061566419286</v>
      </c>
      <c r="BN217" s="38">
        <v>0.18280000000000002</v>
      </c>
      <c r="BO217" s="38">
        <v>0.10660000000000001</v>
      </c>
      <c r="BP217" s="38">
        <v>11.804243018874336</v>
      </c>
      <c r="BQ217" s="38">
        <v>0.13800000000000001</v>
      </c>
      <c r="BR217" s="38">
        <v>8.2799999999999999E-2</v>
      </c>
      <c r="BS217" s="38">
        <v>8.9990747844424614</v>
      </c>
      <c r="BT217" s="38">
        <v>0.1086</v>
      </c>
      <c r="BU217" s="38">
        <v>7.8E-2</v>
      </c>
      <c r="BV217" s="38">
        <v>7.5130544931279442</v>
      </c>
      <c r="BW217" s="38">
        <v>9.0999999999999998E-2</v>
      </c>
      <c r="BX217" s="38">
        <v>7.1199999999999999E-2</v>
      </c>
      <c r="BY217" s="38">
        <v>6.4143675068850667</v>
      </c>
    </row>
    <row r="218" spans="1:77" x14ac:dyDescent="0.2">
      <c r="A218" s="17" t="s">
        <v>139</v>
      </c>
      <c r="B218" s="17" t="s">
        <v>93</v>
      </c>
      <c r="C218" s="13" t="s">
        <v>64</v>
      </c>
      <c r="D218" s="17" t="s">
        <v>65</v>
      </c>
      <c r="E218" s="13">
        <v>10</v>
      </c>
      <c r="F218" s="77">
        <v>10.406999588012695</v>
      </c>
      <c r="G218" s="77"/>
      <c r="H218" s="77"/>
      <c r="I218" s="77">
        <v>10.47599983215332</v>
      </c>
      <c r="J218" s="77"/>
      <c r="K218" s="77"/>
      <c r="L218" s="77">
        <v>10.543999671936035</v>
      </c>
      <c r="M218" s="77"/>
      <c r="N218" s="77"/>
      <c r="O218" s="77">
        <v>10.513999938964844</v>
      </c>
      <c r="P218" s="77"/>
      <c r="Q218" s="77"/>
      <c r="R218" s="61">
        <v>10.628000259399414</v>
      </c>
      <c r="S218" s="62"/>
      <c r="T218" s="63"/>
      <c r="U218" s="61">
        <v>10.494000434875488</v>
      </c>
      <c r="V218" s="62"/>
      <c r="W218" s="63"/>
      <c r="X218" s="77">
        <v>10.52400016784668</v>
      </c>
      <c r="Y218" s="77"/>
      <c r="Z218" s="77"/>
      <c r="AA218" s="77">
        <v>10.611000061035156</v>
      </c>
      <c r="AB218" s="77"/>
      <c r="AC218" s="77"/>
      <c r="AD218" s="77">
        <v>10.503000259399414</v>
      </c>
      <c r="AE218" s="77"/>
      <c r="AF218" s="77"/>
      <c r="AG218" s="77">
        <v>10.413000106811523</v>
      </c>
      <c r="AH218" s="77"/>
      <c r="AI218" s="77"/>
      <c r="AJ218" s="77">
        <v>10.498000144958496</v>
      </c>
      <c r="AK218" s="77"/>
      <c r="AL218" s="77"/>
      <c r="AM218" s="77">
        <v>10.468000411987305</v>
      </c>
      <c r="AN218" s="77"/>
      <c r="AO218" s="77"/>
      <c r="AP218" s="77">
        <v>10.583999633789063</v>
      </c>
      <c r="AQ218" s="77"/>
      <c r="AR218" s="77"/>
      <c r="AS218" s="77">
        <v>10.411999702453613</v>
      </c>
      <c r="AT218" s="77"/>
      <c r="AU218" s="77"/>
      <c r="AV218" s="77">
        <v>10.437000274658203</v>
      </c>
      <c r="AW218" s="77"/>
      <c r="AX218" s="77"/>
      <c r="AY218" s="77">
        <v>10.451999664306641</v>
      </c>
      <c r="AZ218" s="77"/>
      <c r="BA218" s="77"/>
      <c r="BB218" s="77">
        <v>10.508000373840332</v>
      </c>
      <c r="BC218" s="77"/>
      <c r="BD218" s="77"/>
      <c r="BE218" s="77">
        <v>10.567999839782715</v>
      </c>
      <c r="BF218" s="77"/>
      <c r="BG218" s="77"/>
      <c r="BH218" s="77">
        <v>10.569999694824219</v>
      </c>
      <c r="BI218" s="77"/>
      <c r="BJ218" s="77"/>
      <c r="BK218" s="77">
        <v>10.494999885559082</v>
      </c>
      <c r="BL218" s="77"/>
      <c r="BM218" s="77"/>
      <c r="BN218" s="77">
        <v>10.508999824523926</v>
      </c>
      <c r="BO218" s="77"/>
      <c r="BP218" s="77"/>
      <c r="BQ218" s="77">
        <v>10.463000297546387</v>
      </c>
      <c r="BR218" s="77"/>
      <c r="BS218" s="77"/>
      <c r="BT218" s="77">
        <v>10.531999588012695</v>
      </c>
      <c r="BU218" s="77"/>
      <c r="BV218" s="77"/>
      <c r="BW218" s="77">
        <v>10.62600040435791</v>
      </c>
      <c r="BX218" s="77"/>
      <c r="BY218" s="77"/>
    </row>
    <row r="219" spans="1:77" x14ac:dyDescent="0.2">
      <c r="A219" s="17" t="s">
        <v>139</v>
      </c>
      <c r="B219" s="17" t="s">
        <v>94</v>
      </c>
      <c r="C219" s="13" t="s">
        <v>64</v>
      </c>
      <c r="D219" s="17" t="s">
        <v>65</v>
      </c>
      <c r="E219" s="13">
        <v>10</v>
      </c>
      <c r="F219" s="77">
        <v>10.465000152587891</v>
      </c>
      <c r="G219" s="77"/>
      <c r="H219" s="77"/>
      <c r="I219" s="77">
        <v>10.479999542236328</v>
      </c>
      <c r="J219" s="77"/>
      <c r="K219" s="77"/>
      <c r="L219" s="77">
        <v>10.545000076293945</v>
      </c>
      <c r="M219" s="77"/>
      <c r="N219" s="77"/>
      <c r="O219" s="77">
        <v>10.491999626159668</v>
      </c>
      <c r="P219" s="77"/>
      <c r="Q219" s="77"/>
      <c r="R219" s="61">
        <v>10.579000473022461</v>
      </c>
      <c r="S219" s="62"/>
      <c r="T219" s="63"/>
      <c r="U219" s="61">
        <v>10.501999855041504</v>
      </c>
      <c r="V219" s="62"/>
      <c r="W219" s="63"/>
      <c r="X219" s="77">
        <v>10.543999671936035</v>
      </c>
      <c r="Y219" s="77"/>
      <c r="Z219" s="77"/>
      <c r="AA219" s="77">
        <v>10.645999908447266</v>
      </c>
      <c r="AB219" s="77"/>
      <c r="AC219" s="77"/>
      <c r="AD219" s="77">
        <v>10.503999710083008</v>
      </c>
      <c r="AE219" s="77"/>
      <c r="AF219" s="77"/>
      <c r="AG219" s="77">
        <v>10.437999725341797</v>
      </c>
      <c r="AH219" s="77"/>
      <c r="AI219" s="77"/>
      <c r="AJ219" s="77">
        <v>10.503000259399414</v>
      </c>
      <c r="AK219" s="77"/>
      <c r="AL219" s="77"/>
      <c r="AM219" s="77">
        <v>10.421999931335449</v>
      </c>
      <c r="AN219" s="77"/>
      <c r="AO219" s="77"/>
      <c r="AP219" s="77">
        <v>10.61299991607666</v>
      </c>
      <c r="AQ219" s="77"/>
      <c r="AR219" s="77"/>
      <c r="AS219" s="77">
        <v>10.434000015258789</v>
      </c>
      <c r="AT219" s="77"/>
      <c r="AU219" s="77"/>
      <c r="AV219" s="77">
        <v>10.460000038146973</v>
      </c>
      <c r="AW219" s="77"/>
      <c r="AX219" s="77"/>
      <c r="AY219" s="77">
        <v>10.477999687194824</v>
      </c>
      <c r="AZ219" s="77"/>
      <c r="BA219" s="77"/>
      <c r="BB219" s="77">
        <v>10.520000457763672</v>
      </c>
      <c r="BC219" s="77"/>
      <c r="BD219" s="77"/>
      <c r="BE219" s="77">
        <v>10.609000205993652</v>
      </c>
      <c r="BF219" s="77"/>
      <c r="BG219" s="77"/>
      <c r="BH219" s="77">
        <v>10.555999755859375</v>
      </c>
      <c r="BI219" s="77"/>
      <c r="BJ219" s="77"/>
      <c r="BK219" s="77">
        <v>10.531000137329102</v>
      </c>
      <c r="BL219" s="77"/>
      <c r="BM219" s="77"/>
      <c r="BN219" s="77">
        <v>10.534000396728516</v>
      </c>
      <c r="BO219" s="77"/>
      <c r="BP219" s="77"/>
      <c r="BQ219" s="77">
        <v>10.48799991607666</v>
      </c>
      <c r="BR219" s="77"/>
      <c r="BS219" s="77"/>
      <c r="BT219" s="77">
        <v>10.569000244140625</v>
      </c>
      <c r="BU219" s="77"/>
      <c r="BV219" s="77"/>
      <c r="BW219" s="77">
        <v>10.647000312805176</v>
      </c>
      <c r="BX219" s="77"/>
      <c r="BY219" s="77"/>
    </row>
    <row r="220" spans="1:77" x14ac:dyDescent="0.2">
      <c r="A220" s="17" t="s">
        <v>139</v>
      </c>
      <c r="B220" s="17" t="s">
        <v>70</v>
      </c>
      <c r="C220" s="17" t="s">
        <v>179</v>
      </c>
      <c r="D220" s="17" t="s">
        <v>74</v>
      </c>
      <c r="E220" s="13">
        <v>10</v>
      </c>
      <c r="F220" s="12">
        <v>0.94399999999999995</v>
      </c>
      <c r="G220" s="12">
        <v>0.52300000000000002</v>
      </c>
      <c r="H220" s="12">
        <v>59.91099681567426</v>
      </c>
      <c r="I220" s="12">
        <v>0.88260000000000005</v>
      </c>
      <c r="J220" s="12">
        <v>0.52860000000000007</v>
      </c>
      <c r="K220" s="12">
        <v>56.698158432967951</v>
      </c>
      <c r="L220" s="12">
        <v>0.82499999999999996</v>
      </c>
      <c r="M220" s="12">
        <v>0.53760000000000008</v>
      </c>
      <c r="N220" s="12">
        <v>53.918645373447397</v>
      </c>
      <c r="O220" s="12">
        <v>0.80520000000000003</v>
      </c>
      <c r="P220" s="12">
        <v>0.5232</v>
      </c>
      <c r="Q220" s="12">
        <v>52.729899915951769</v>
      </c>
      <c r="R220" s="12">
        <v>0.75180000000000002</v>
      </c>
      <c r="S220" s="12">
        <v>0.5262</v>
      </c>
      <c r="T220" s="12">
        <v>49.850209614035599</v>
      </c>
      <c r="U220" s="38">
        <v>0.78480000000000005</v>
      </c>
      <c r="V220" s="38">
        <v>0.54</v>
      </c>
      <c r="W220" s="38">
        <v>52.411218091482461</v>
      </c>
      <c r="X220" s="38">
        <v>0.85320000000000007</v>
      </c>
      <c r="Y220" s="38">
        <v>0.58260000000000001</v>
      </c>
      <c r="Z220" s="38">
        <v>56.678276129107608</v>
      </c>
      <c r="AA220" s="38">
        <v>1.0542</v>
      </c>
      <c r="AB220" s="38">
        <v>0.60480000000000012</v>
      </c>
      <c r="AC220" s="38">
        <v>66.128861350682328</v>
      </c>
      <c r="AD220" s="38">
        <v>1.2227999999999999</v>
      </c>
      <c r="AE220" s="38">
        <v>0.71220000000000006</v>
      </c>
      <c r="AF220" s="38">
        <v>77.787329576235223</v>
      </c>
      <c r="AG220" s="38">
        <v>1.2822</v>
      </c>
      <c r="AH220" s="38">
        <v>0.75660000000000005</v>
      </c>
      <c r="AI220" s="38">
        <v>82.545888672684555</v>
      </c>
      <c r="AJ220" s="38">
        <v>1.2558</v>
      </c>
      <c r="AK220" s="38">
        <v>0.75780000000000003</v>
      </c>
      <c r="AL220" s="38">
        <v>80.66455265187075</v>
      </c>
      <c r="AM220" s="38">
        <v>1.284</v>
      </c>
      <c r="AN220" s="38">
        <v>0.7782</v>
      </c>
      <c r="AO220" s="38">
        <v>82.808858911952584</v>
      </c>
      <c r="AP220" s="38">
        <v>1.2678</v>
      </c>
      <c r="AQ220" s="38">
        <v>0.76980000000000004</v>
      </c>
      <c r="AR220" s="38">
        <v>80.908081426447296</v>
      </c>
      <c r="AS220" s="38">
        <v>1.2504000000000002</v>
      </c>
      <c r="AT220" s="38">
        <v>0.74760000000000004</v>
      </c>
      <c r="AU220" s="38">
        <v>80.782901873615614</v>
      </c>
      <c r="AV220" s="38">
        <v>1.2246000000000001</v>
      </c>
      <c r="AW220" s="38">
        <v>0.75239999999999996</v>
      </c>
      <c r="AX220" s="38">
        <v>79.506503589636296</v>
      </c>
      <c r="AY220" s="38">
        <v>1.2107999999999999</v>
      </c>
      <c r="AZ220" s="38">
        <v>0.78180000000000005</v>
      </c>
      <c r="BA220" s="38">
        <v>79.61302901894021</v>
      </c>
      <c r="BB220" s="38">
        <v>1.1832</v>
      </c>
      <c r="BC220" s="38">
        <v>0.78180000000000005</v>
      </c>
      <c r="BD220" s="38">
        <v>77.919123733630315</v>
      </c>
      <c r="BE220" s="38">
        <v>1.1886000000000001</v>
      </c>
      <c r="BF220" s="38">
        <v>0.80100000000000005</v>
      </c>
      <c r="BG220" s="38">
        <v>78.304371535993027</v>
      </c>
      <c r="BH220" s="38">
        <v>1.1754</v>
      </c>
      <c r="BI220" s="38">
        <v>0.78</v>
      </c>
      <c r="BJ220" s="38">
        <v>77.052571000633577</v>
      </c>
      <c r="BK220" s="38">
        <v>1.173</v>
      </c>
      <c r="BL220" s="38">
        <v>0.68459999999999999</v>
      </c>
      <c r="BM220" s="38">
        <v>74.715165324462262</v>
      </c>
      <c r="BN220" s="38">
        <v>1.2012</v>
      </c>
      <c r="BO220" s="38">
        <v>0.63600000000000001</v>
      </c>
      <c r="BP220" s="38">
        <v>74.671659939052461</v>
      </c>
      <c r="BQ220" s="38">
        <v>1.2161999999999999</v>
      </c>
      <c r="BR220" s="38">
        <v>0.63120000000000009</v>
      </c>
      <c r="BS220" s="38">
        <v>75.610057905108945</v>
      </c>
      <c r="BT220" s="38">
        <v>1.2407999999999999</v>
      </c>
      <c r="BU220" s="38">
        <v>0.61139999999999994</v>
      </c>
      <c r="BV220" s="38">
        <v>75.828211225306532</v>
      </c>
      <c r="BW220" s="38">
        <v>1.2156000000000002</v>
      </c>
      <c r="BX220" s="38">
        <v>0.61380000000000012</v>
      </c>
      <c r="BY220" s="38">
        <v>73.990372156336534</v>
      </c>
    </row>
    <row r="221" spans="1:77" x14ac:dyDescent="0.2">
      <c r="A221" s="17" t="s">
        <v>139</v>
      </c>
      <c r="B221" s="17" t="s">
        <v>88</v>
      </c>
      <c r="C221" s="17" t="s">
        <v>179</v>
      </c>
      <c r="D221" s="17" t="s">
        <v>74</v>
      </c>
      <c r="E221" s="13">
        <v>10</v>
      </c>
      <c r="F221" s="12">
        <v>0.47599999999999998</v>
      </c>
      <c r="G221" s="12">
        <v>0.437</v>
      </c>
      <c r="H221" s="12">
        <v>35.530532577993931</v>
      </c>
      <c r="I221" s="12">
        <v>0.4788</v>
      </c>
      <c r="J221" s="12">
        <v>0.43860000000000005</v>
      </c>
      <c r="K221" s="12">
        <v>35.771602973579448</v>
      </c>
      <c r="L221" s="12">
        <v>0.43980000000000002</v>
      </c>
      <c r="M221" s="12">
        <v>0.4446</v>
      </c>
      <c r="N221" s="12">
        <v>34.239933920082976</v>
      </c>
      <c r="O221" s="12">
        <v>0.435</v>
      </c>
      <c r="P221" s="12">
        <v>0.45119999999999999</v>
      </c>
      <c r="Q221" s="12">
        <v>34.488190273149037</v>
      </c>
      <c r="R221" s="12">
        <v>0.4446</v>
      </c>
      <c r="S221" s="12">
        <v>0.4602</v>
      </c>
      <c r="T221" s="12">
        <v>34.921820112455677</v>
      </c>
      <c r="U221" s="38">
        <v>0.45</v>
      </c>
      <c r="V221" s="38">
        <v>0.47099999999999997</v>
      </c>
      <c r="W221" s="38">
        <v>35.811693794881897</v>
      </c>
      <c r="X221" s="38">
        <v>0.45240000000000002</v>
      </c>
      <c r="Y221" s="38">
        <v>0.4728</v>
      </c>
      <c r="Z221" s="38">
        <v>35.831101582669596</v>
      </c>
      <c r="AA221" s="38">
        <v>0.49860000000000004</v>
      </c>
      <c r="AB221" s="38">
        <v>0.50280000000000002</v>
      </c>
      <c r="AC221" s="38">
        <v>38.401600346270044</v>
      </c>
      <c r="AD221" s="38">
        <v>0.61080000000000012</v>
      </c>
      <c r="AE221" s="38">
        <v>0.5898000000000001</v>
      </c>
      <c r="AF221" s="38">
        <v>46.669638562608604</v>
      </c>
      <c r="AG221" s="38">
        <v>0.72239999999999993</v>
      </c>
      <c r="AH221" s="38">
        <v>0.74580000000000002</v>
      </c>
      <c r="AI221" s="38">
        <v>57.431143741865732</v>
      </c>
      <c r="AJ221" s="38">
        <v>0.70799999999999996</v>
      </c>
      <c r="AK221" s="38">
        <v>0.72060000000000002</v>
      </c>
      <c r="AL221" s="38">
        <v>55.531388858569578</v>
      </c>
      <c r="AM221" s="38">
        <v>0.71160000000000001</v>
      </c>
      <c r="AN221" s="38">
        <v>0.75839999999999996</v>
      </c>
      <c r="AO221" s="38">
        <v>57.61169166715225</v>
      </c>
      <c r="AP221" s="38">
        <v>0.73860000000000003</v>
      </c>
      <c r="AQ221" s="38">
        <v>0.75060000000000004</v>
      </c>
      <c r="AR221" s="38">
        <v>57.286638714580853</v>
      </c>
      <c r="AS221" s="38">
        <v>0.6552</v>
      </c>
      <c r="AT221" s="38">
        <v>0.58499999999999996</v>
      </c>
      <c r="AU221" s="38">
        <v>48.602643766586091</v>
      </c>
      <c r="AV221" s="38">
        <v>0.753</v>
      </c>
      <c r="AW221" s="38">
        <v>0.747</v>
      </c>
      <c r="AX221" s="38">
        <v>58.544678051852976</v>
      </c>
      <c r="AY221" s="38">
        <v>0.68820000000000003</v>
      </c>
      <c r="AZ221" s="38">
        <v>0.6744</v>
      </c>
      <c r="BA221" s="38">
        <v>53.092924728558302</v>
      </c>
      <c r="BB221" s="38">
        <v>0.63180000000000003</v>
      </c>
      <c r="BC221" s="38">
        <v>0.62220000000000009</v>
      </c>
      <c r="BD221" s="38">
        <v>48.665241008020963</v>
      </c>
      <c r="BE221" s="38">
        <v>0.60299999999999998</v>
      </c>
      <c r="BF221" s="38">
        <v>0.59039999999999992</v>
      </c>
      <c r="BG221" s="38">
        <v>45.926162182971481</v>
      </c>
      <c r="BH221" s="38">
        <v>0.5898000000000001</v>
      </c>
      <c r="BI221" s="38">
        <v>0.59160000000000001</v>
      </c>
      <c r="BJ221" s="38">
        <v>45.690138435087576</v>
      </c>
      <c r="BK221" s="38">
        <v>0.55859999999999999</v>
      </c>
      <c r="BL221" s="38">
        <v>0.54720000000000002</v>
      </c>
      <c r="BM221" s="38">
        <v>42.87009238612108</v>
      </c>
      <c r="BN221" s="38">
        <v>0.53039999999999998</v>
      </c>
      <c r="BO221" s="38">
        <v>0.48960000000000004</v>
      </c>
      <c r="BP221" s="38">
        <v>39.562012344506712</v>
      </c>
      <c r="BQ221" s="38">
        <v>0.5736</v>
      </c>
      <c r="BR221" s="38">
        <v>0.50760000000000005</v>
      </c>
      <c r="BS221" s="38">
        <v>42.16434758356332</v>
      </c>
      <c r="BT221" s="38">
        <v>0.48480000000000001</v>
      </c>
      <c r="BU221" s="38">
        <v>0.45480000000000004</v>
      </c>
      <c r="BV221" s="38">
        <v>36.312381139357271</v>
      </c>
      <c r="BW221" s="38">
        <v>0.49440000000000006</v>
      </c>
      <c r="BX221" s="38">
        <v>0.46860000000000002</v>
      </c>
      <c r="BY221" s="38">
        <v>36.93849539912172</v>
      </c>
    </row>
    <row r="222" spans="1:77" x14ac:dyDescent="0.2">
      <c r="A222" s="17" t="s">
        <v>140</v>
      </c>
      <c r="B222" s="13" t="s">
        <v>93</v>
      </c>
      <c r="C222" s="13" t="s">
        <v>64</v>
      </c>
      <c r="D222" s="17" t="s">
        <v>65</v>
      </c>
      <c r="E222" s="13">
        <v>10</v>
      </c>
      <c r="F222" s="77">
        <v>10.406999588012695</v>
      </c>
      <c r="G222" s="77"/>
      <c r="H222" s="77"/>
      <c r="I222" s="77">
        <v>10.238000869750977</v>
      </c>
      <c r="J222" s="77"/>
      <c r="K222" s="77"/>
      <c r="L222" s="77">
        <v>10.323000907897949</v>
      </c>
      <c r="M222" s="77"/>
      <c r="N222" s="77"/>
      <c r="O222" s="77">
        <v>10.253000259399414</v>
      </c>
      <c r="P222" s="77"/>
      <c r="Q222" s="77"/>
      <c r="R222" s="61">
        <v>10.213000297546387</v>
      </c>
      <c r="S222" s="62"/>
      <c r="T222" s="63"/>
      <c r="U222" s="61">
        <v>10.276000022888184</v>
      </c>
      <c r="V222" s="62"/>
      <c r="W222" s="63"/>
      <c r="X222" s="77">
        <v>10.297000885009766</v>
      </c>
      <c r="Y222" s="77"/>
      <c r="Z222" s="77"/>
      <c r="AA222" s="77">
        <v>10.168000221252441</v>
      </c>
      <c r="AB222" s="77"/>
      <c r="AC222" s="77"/>
      <c r="AD222" s="77">
        <v>10.242000579833984</v>
      </c>
      <c r="AE222" s="77"/>
      <c r="AF222" s="77"/>
      <c r="AG222" s="77">
        <v>10.232000350952148</v>
      </c>
      <c r="AH222" s="77"/>
      <c r="AI222" s="77"/>
      <c r="AJ222" s="77">
        <v>10.341000556945801</v>
      </c>
      <c r="AK222" s="77"/>
      <c r="AL222" s="77"/>
      <c r="AM222" s="77">
        <v>10.261000633239746</v>
      </c>
      <c r="AN222" s="77"/>
      <c r="AO222" s="77"/>
      <c r="AP222" s="77">
        <v>10.392000198364258</v>
      </c>
      <c r="AQ222" s="77"/>
      <c r="AR222" s="77"/>
      <c r="AS222" s="77">
        <v>10.322000503540039</v>
      </c>
      <c r="AT222" s="77"/>
      <c r="AU222" s="77"/>
      <c r="AV222" s="77">
        <v>10.292000770568848</v>
      </c>
      <c r="AW222" s="77"/>
      <c r="AX222" s="77"/>
      <c r="AY222" s="77">
        <v>10.311000823974609</v>
      </c>
      <c r="AZ222" s="77"/>
      <c r="BA222" s="77"/>
      <c r="BB222" s="77">
        <v>10.333000183105469</v>
      </c>
      <c r="BC222" s="77"/>
      <c r="BD222" s="77"/>
      <c r="BE222" s="77">
        <v>10.381000518798828</v>
      </c>
      <c r="BF222" s="77"/>
      <c r="BG222" s="77"/>
      <c r="BH222" s="77">
        <v>10.384000778198242</v>
      </c>
      <c r="BI222" s="77"/>
      <c r="BJ222" s="77"/>
      <c r="BK222" s="77">
        <v>10.314000129699707</v>
      </c>
      <c r="BL222" s="77"/>
      <c r="BM222" s="77"/>
      <c r="BN222" s="77">
        <v>10.366000175476074</v>
      </c>
      <c r="BO222" s="77"/>
      <c r="BP222" s="77"/>
      <c r="BQ222" s="77">
        <v>10.327000617980957</v>
      </c>
      <c r="BR222" s="77"/>
      <c r="BS222" s="77"/>
      <c r="BT222" s="77">
        <v>10.386000633239746</v>
      </c>
      <c r="BU222" s="77"/>
      <c r="BV222" s="77"/>
      <c r="BW222" s="77">
        <v>10.341000556945801</v>
      </c>
      <c r="BX222" s="77"/>
      <c r="BY222" s="77"/>
    </row>
    <row r="223" spans="1:77" x14ac:dyDescent="0.2">
      <c r="A223" s="17" t="s">
        <v>140</v>
      </c>
      <c r="B223" s="13" t="s">
        <v>94</v>
      </c>
      <c r="C223" s="13" t="s">
        <v>64</v>
      </c>
      <c r="D223" s="17" t="s">
        <v>65</v>
      </c>
      <c r="E223" s="13">
        <v>10</v>
      </c>
      <c r="F223" s="77">
        <v>10.465000152587891</v>
      </c>
      <c r="G223" s="77"/>
      <c r="H223" s="77"/>
      <c r="I223" s="77">
        <v>10.230000495910645</v>
      </c>
      <c r="J223" s="77"/>
      <c r="K223" s="77"/>
      <c r="L223" s="77">
        <v>10.301000595092773</v>
      </c>
      <c r="M223" s="77"/>
      <c r="N223" s="77"/>
      <c r="O223" s="77">
        <v>10.224000930786133</v>
      </c>
      <c r="P223" s="77"/>
      <c r="Q223" s="77"/>
      <c r="R223" s="61">
        <v>10.350000381469727</v>
      </c>
      <c r="S223" s="62"/>
      <c r="T223" s="63"/>
      <c r="U223" s="61">
        <v>10.248000144958496</v>
      </c>
      <c r="V223" s="62"/>
      <c r="W223" s="63"/>
      <c r="X223" s="77">
        <v>10.281000137329102</v>
      </c>
      <c r="Y223" s="77"/>
      <c r="Z223" s="77"/>
      <c r="AA223" s="77">
        <v>10.312000274658203</v>
      </c>
      <c r="AB223" s="77"/>
      <c r="AC223" s="77"/>
      <c r="AD223" s="77">
        <v>10.220000267028809</v>
      </c>
      <c r="AE223" s="77"/>
      <c r="AF223" s="77"/>
      <c r="AG223" s="77">
        <v>10.199000358581543</v>
      </c>
      <c r="AH223" s="77"/>
      <c r="AI223" s="77"/>
      <c r="AJ223" s="77">
        <v>10.466000556945801</v>
      </c>
      <c r="AK223" s="77"/>
      <c r="AL223" s="77"/>
      <c r="AM223" s="77">
        <v>10.219000816345215</v>
      </c>
      <c r="AN223" s="77"/>
      <c r="AO223" s="77"/>
      <c r="AP223" s="77">
        <v>10.358000755310059</v>
      </c>
      <c r="AQ223" s="77"/>
      <c r="AR223" s="77"/>
      <c r="AS223" s="77">
        <v>10.27500057220459</v>
      </c>
      <c r="AT223" s="77"/>
      <c r="AU223" s="77"/>
      <c r="AV223" s="77">
        <v>10.236000061035156</v>
      </c>
      <c r="AW223" s="77"/>
      <c r="AX223" s="77"/>
      <c r="AY223" s="77">
        <v>10.28600025177002</v>
      </c>
      <c r="AZ223" s="77"/>
      <c r="BA223" s="77"/>
      <c r="BB223" s="77">
        <v>10.28600025177002</v>
      </c>
      <c r="BC223" s="77"/>
      <c r="BD223" s="77"/>
      <c r="BE223" s="77">
        <v>10.336000442504883</v>
      </c>
      <c r="BF223" s="77"/>
      <c r="BG223" s="77"/>
      <c r="BH223" s="77">
        <v>10.341000556945801</v>
      </c>
      <c r="BI223" s="77"/>
      <c r="BJ223" s="77"/>
      <c r="BK223" s="77">
        <v>10.272000312805176</v>
      </c>
      <c r="BL223" s="77"/>
      <c r="BM223" s="77"/>
      <c r="BN223" s="77">
        <v>10.333000183105469</v>
      </c>
      <c r="BO223" s="77"/>
      <c r="BP223" s="77"/>
      <c r="BQ223" s="77">
        <v>10.305000305175781</v>
      </c>
      <c r="BR223" s="77"/>
      <c r="BS223" s="77"/>
      <c r="BT223" s="77">
        <v>10.354000091552734</v>
      </c>
      <c r="BU223" s="77"/>
      <c r="BV223" s="77"/>
      <c r="BW223" s="77">
        <v>10.312000274658203</v>
      </c>
      <c r="BX223" s="77"/>
      <c r="BY223" s="77"/>
    </row>
    <row r="224" spans="1:77" x14ac:dyDescent="0.2">
      <c r="A224" s="17" t="s">
        <v>140</v>
      </c>
      <c r="B224" s="17" t="s">
        <v>91</v>
      </c>
      <c r="C224" s="13" t="s">
        <v>64</v>
      </c>
      <c r="D224" s="17" t="s">
        <v>65</v>
      </c>
      <c r="E224" s="13">
        <v>35</v>
      </c>
      <c r="F224" s="77">
        <v>36.299999999999997</v>
      </c>
      <c r="G224" s="77"/>
      <c r="H224" s="77"/>
      <c r="I224" s="77">
        <v>36.438503265380859</v>
      </c>
      <c r="J224" s="77"/>
      <c r="K224" s="77"/>
      <c r="L224" s="77">
        <v>36.046504974365234</v>
      </c>
      <c r="M224" s="77"/>
      <c r="N224" s="77"/>
      <c r="O224" s="77">
        <v>35.780502319335938</v>
      </c>
      <c r="P224" s="77"/>
      <c r="Q224" s="77"/>
      <c r="R224" s="61">
        <v>35.756004333496094</v>
      </c>
      <c r="S224" s="62"/>
      <c r="T224" s="63"/>
      <c r="U224" s="61">
        <v>35.483001708984375</v>
      </c>
      <c r="V224" s="62"/>
      <c r="W224" s="63"/>
      <c r="X224" s="77">
        <v>35.52850341796875</v>
      </c>
      <c r="Y224" s="77"/>
      <c r="Z224" s="77"/>
      <c r="AA224" s="77">
        <v>35.668502807617188</v>
      </c>
      <c r="AB224" s="77"/>
      <c r="AC224" s="77"/>
      <c r="AD224" s="77">
        <v>35.280002593994141</v>
      </c>
      <c r="AE224" s="77"/>
      <c r="AF224" s="77"/>
      <c r="AG224" s="77">
        <v>34.849502563476562</v>
      </c>
      <c r="AH224" s="77"/>
      <c r="AI224" s="77"/>
      <c r="AJ224" s="77">
        <v>35.168003082275391</v>
      </c>
      <c r="AK224" s="77"/>
      <c r="AL224" s="77"/>
      <c r="AM224" s="77">
        <v>34.888004302978516</v>
      </c>
      <c r="AN224" s="77"/>
      <c r="AO224" s="77"/>
      <c r="AP224" s="77">
        <v>35.346504211425781</v>
      </c>
      <c r="AQ224" s="77"/>
      <c r="AR224" s="77"/>
      <c r="AS224" s="77">
        <v>35.080501556396484</v>
      </c>
      <c r="AT224" s="77"/>
      <c r="AU224" s="77"/>
      <c r="AV224" s="77">
        <v>34.919502258300781</v>
      </c>
      <c r="AW224" s="77"/>
      <c r="AX224" s="77"/>
      <c r="AY224" s="77">
        <v>35.024501800537109</v>
      </c>
      <c r="AZ224" s="77"/>
      <c r="BA224" s="77"/>
      <c r="BB224" s="77">
        <v>35.094505310058594</v>
      </c>
      <c r="BC224" s="77"/>
      <c r="BD224" s="77"/>
      <c r="BE224" s="77">
        <v>35.220504760742188</v>
      </c>
      <c r="BF224" s="77"/>
      <c r="BG224" s="77"/>
      <c r="BH224" s="77">
        <v>35.266002655029297</v>
      </c>
      <c r="BI224" s="77"/>
      <c r="BJ224" s="77"/>
      <c r="BK224" s="77">
        <v>35.581005096435547</v>
      </c>
      <c r="BL224" s="77"/>
      <c r="BM224" s="77"/>
      <c r="BN224" s="77">
        <v>35.798004150390625</v>
      </c>
      <c r="BO224" s="77"/>
      <c r="BP224" s="77"/>
      <c r="BQ224" s="77">
        <v>35.661502838134766</v>
      </c>
      <c r="BR224" s="77"/>
      <c r="BS224" s="77"/>
      <c r="BT224" s="77">
        <v>35.805004119873047</v>
      </c>
      <c r="BU224" s="77"/>
      <c r="BV224" s="77"/>
      <c r="BW224" s="77">
        <v>36.211002349853516</v>
      </c>
      <c r="BX224" s="77"/>
      <c r="BY224" s="77"/>
    </row>
    <row r="225" spans="1:77" x14ac:dyDescent="0.2">
      <c r="A225" s="17" t="s">
        <v>140</v>
      </c>
      <c r="B225" s="17" t="s">
        <v>92</v>
      </c>
      <c r="C225" s="13" t="s">
        <v>64</v>
      </c>
      <c r="D225" s="17" t="s">
        <v>65</v>
      </c>
      <c r="E225" s="13">
        <v>35</v>
      </c>
      <c r="F225" s="77">
        <v>36.4</v>
      </c>
      <c r="G225" s="77"/>
      <c r="H225" s="77"/>
      <c r="I225" s="77">
        <v>36.386005401611328</v>
      </c>
      <c r="J225" s="77"/>
      <c r="K225" s="77"/>
      <c r="L225" s="77">
        <v>35.990505218505859</v>
      </c>
      <c r="M225" s="77"/>
      <c r="N225" s="77"/>
      <c r="O225" s="77">
        <v>35.808502197265625</v>
      </c>
      <c r="P225" s="77"/>
      <c r="Q225" s="77"/>
      <c r="R225" s="61">
        <v>35.686004638671875</v>
      </c>
      <c r="S225" s="62"/>
      <c r="T225" s="63"/>
      <c r="U225" s="61">
        <v>35.392002105712891</v>
      </c>
      <c r="V225" s="62"/>
      <c r="W225" s="63"/>
      <c r="X225" s="77">
        <v>35.465503692626953</v>
      </c>
      <c r="Y225" s="77"/>
      <c r="Z225" s="77"/>
      <c r="AA225" s="77">
        <v>35.553005218505859</v>
      </c>
      <c r="AB225" s="77"/>
      <c r="AC225" s="77"/>
      <c r="AD225" s="77">
        <v>35.297504425048828</v>
      </c>
      <c r="AE225" s="77"/>
      <c r="AF225" s="77"/>
      <c r="AG225" s="77">
        <v>34.699005126953125</v>
      </c>
      <c r="AH225" s="77"/>
      <c r="AI225" s="77"/>
      <c r="AJ225" s="77">
        <v>35.115505218505859</v>
      </c>
      <c r="AK225" s="77"/>
      <c r="AL225" s="77"/>
      <c r="AM225" s="77">
        <v>34.923004150390625</v>
      </c>
      <c r="AN225" s="77"/>
      <c r="AO225" s="77"/>
      <c r="AP225" s="77">
        <v>35.287002563476562</v>
      </c>
      <c r="AQ225" s="77"/>
      <c r="AR225" s="77"/>
      <c r="AS225" s="77">
        <v>35.021003723144531</v>
      </c>
      <c r="AT225" s="77"/>
      <c r="AU225" s="77"/>
      <c r="AV225" s="77">
        <v>34.870502471923828</v>
      </c>
      <c r="AW225" s="77"/>
      <c r="AX225" s="77"/>
      <c r="AY225" s="77">
        <v>34.989501953125</v>
      </c>
      <c r="AZ225" s="77"/>
      <c r="BA225" s="77"/>
      <c r="BB225" s="77">
        <v>35.014003753662109</v>
      </c>
      <c r="BC225" s="77"/>
      <c r="BD225" s="77"/>
      <c r="BE225" s="77">
        <v>35.168003082275391</v>
      </c>
      <c r="BF225" s="77"/>
      <c r="BG225" s="77"/>
      <c r="BH225" s="77">
        <v>35.255504608154297</v>
      </c>
      <c r="BI225" s="77"/>
      <c r="BJ225" s="77"/>
      <c r="BK225" s="77">
        <v>35.574005126953125</v>
      </c>
      <c r="BL225" s="77"/>
      <c r="BM225" s="77"/>
      <c r="BN225" s="77">
        <v>35.724502563476562</v>
      </c>
      <c r="BO225" s="77"/>
      <c r="BP225" s="77"/>
      <c r="BQ225" s="77">
        <v>35.581005096435547</v>
      </c>
      <c r="BR225" s="77"/>
      <c r="BS225" s="77"/>
      <c r="BT225" s="77">
        <v>35.756004333496094</v>
      </c>
      <c r="BU225" s="77"/>
      <c r="BV225" s="77"/>
      <c r="BW225" s="77">
        <v>36.155002593994141</v>
      </c>
      <c r="BX225" s="77"/>
      <c r="BY225" s="77"/>
    </row>
    <row r="226" spans="1:77" x14ac:dyDescent="0.2">
      <c r="A226" s="17" t="s">
        <v>140</v>
      </c>
      <c r="B226" s="17" t="s">
        <v>70</v>
      </c>
      <c r="C226" s="17" t="s">
        <v>181</v>
      </c>
      <c r="D226" s="17" t="s">
        <v>73</v>
      </c>
      <c r="E226" s="13">
        <v>35</v>
      </c>
      <c r="F226" s="12">
        <v>2.0049999999999999</v>
      </c>
      <c r="G226" s="12">
        <v>0.49299999999999999</v>
      </c>
      <c r="H226" s="12">
        <v>32.839322089007155</v>
      </c>
      <c r="I226" s="12">
        <v>1.8704000000000001</v>
      </c>
      <c r="J226" s="12">
        <v>0.48440000000000005</v>
      </c>
      <c r="K226" s="12">
        <v>30.613299242694524</v>
      </c>
      <c r="L226" s="12">
        <v>1.764</v>
      </c>
      <c r="M226" s="12">
        <v>0.49</v>
      </c>
      <c r="N226" s="12">
        <v>29.323445559917047</v>
      </c>
      <c r="O226" s="12">
        <v>1.7136000000000002</v>
      </c>
      <c r="P226" s="12">
        <v>0.49840000000000001</v>
      </c>
      <c r="Q226" s="12">
        <v>28.796247525874858</v>
      </c>
      <c r="R226" s="12">
        <v>1.6379999999999999</v>
      </c>
      <c r="S226" s="12">
        <v>0.46200000000000002</v>
      </c>
      <c r="T226" s="12">
        <v>27.480603005186349</v>
      </c>
      <c r="U226" s="38">
        <v>1.7164000000000001</v>
      </c>
      <c r="V226" s="38">
        <v>0.49280000000000002</v>
      </c>
      <c r="W226" s="38">
        <v>29.056156319974352</v>
      </c>
      <c r="X226" s="38">
        <v>1.9208000000000001</v>
      </c>
      <c r="Y226" s="38">
        <v>0.53760000000000008</v>
      </c>
      <c r="Z226" s="38">
        <v>32.413161837918366</v>
      </c>
      <c r="AA226" s="38">
        <v>2.1224000000000003</v>
      </c>
      <c r="AB226" s="38">
        <v>0.54320000000000002</v>
      </c>
      <c r="AC226" s="38">
        <v>35.461670201490826</v>
      </c>
      <c r="AD226" s="38">
        <v>2.4135999999999997</v>
      </c>
      <c r="AE226" s="38">
        <v>0.59360000000000002</v>
      </c>
      <c r="AF226" s="38">
        <v>40.67509701919694</v>
      </c>
      <c r="AG226" s="38">
        <v>2.6179999999999999</v>
      </c>
      <c r="AH226" s="38">
        <v>0.69440000000000002</v>
      </c>
      <c r="AI226" s="38">
        <v>44.872045275553454</v>
      </c>
      <c r="AJ226" s="38">
        <v>2.6432000000000002</v>
      </c>
      <c r="AK226" s="38">
        <v>0.72799999999999998</v>
      </c>
      <c r="AL226" s="38">
        <v>45.008984328484793</v>
      </c>
      <c r="AM226" s="38">
        <v>2.5088000000000004</v>
      </c>
      <c r="AN226" s="38">
        <v>0.71399999999999997</v>
      </c>
      <c r="AO226" s="38">
        <v>43.165955504627142</v>
      </c>
      <c r="AP226" s="38">
        <v>2.3884000000000003</v>
      </c>
      <c r="AQ226" s="38">
        <v>0.73639999999999994</v>
      </c>
      <c r="AR226" s="38">
        <v>40.824380465676356</v>
      </c>
      <c r="AS226" s="38">
        <v>2.2428000000000003</v>
      </c>
      <c r="AT226" s="38">
        <v>0.73920000000000008</v>
      </c>
      <c r="AU226" s="38">
        <v>38.864859184661185</v>
      </c>
      <c r="AV226" s="38">
        <v>2.2176</v>
      </c>
      <c r="AW226" s="38">
        <v>0.69720000000000004</v>
      </c>
      <c r="AX226" s="38">
        <v>38.434609451076788</v>
      </c>
      <c r="AY226" s="38">
        <v>2.2708000000000004</v>
      </c>
      <c r="AZ226" s="38">
        <v>0.71120000000000005</v>
      </c>
      <c r="BA226" s="38">
        <v>39.225212429280802</v>
      </c>
      <c r="BB226" s="38">
        <v>2.282</v>
      </c>
      <c r="BC226" s="38">
        <v>0.75880000000000003</v>
      </c>
      <c r="BD226" s="38">
        <v>39.562904010561766</v>
      </c>
      <c r="BE226" s="38">
        <v>2.254</v>
      </c>
      <c r="BF226" s="38">
        <v>0.74760000000000004</v>
      </c>
      <c r="BG226" s="38">
        <v>38.927909753569232</v>
      </c>
      <c r="BH226" s="38">
        <v>2.3632000000000004</v>
      </c>
      <c r="BI226" s="38">
        <v>0.79239999999999999</v>
      </c>
      <c r="BJ226" s="38">
        <v>40.805645506336191</v>
      </c>
      <c r="BK226" s="38">
        <v>2.4108000000000001</v>
      </c>
      <c r="BL226" s="38">
        <v>0.79239999999999999</v>
      </c>
      <c r="BM226" s="38">
        <v>41.177425007650065</v>
      </c>
      <c r="BN226" s="38">
        <v>2.5424000000000002</v>
      </c>
      <c r="BO226" s="38">
        <v>0.76719999999999999</v>
      </c>
      <c r="BP226" s="38">
        <v>42.830074508122649</v>
      </c>
      <c r="BQ226" s="38">
        <v>2.5928</v>
      </c>
      <c r="BR226" s="38">
        <v>0.72239999999999993</v>
      </c>
      <c r="BS226" s="38">
        <v>43.575577208433181</v>
      </c>
      <c r="BT226" s="38">
        <v>2.5284</v>
      </c>
      <c r="BU226" s="38">
        <v>0.65239999999999998</v>
      </c>
      <c r="BV226" s="38">
        <v>42.105411065033103</v>
      </c>
      <c r="BW226" s="38">
        <v>2.4079999999999999</v>
      </c>
      <c r="BX226" s="38">
        <v>0.57399999999999995</v>
      </c>
      <c r="BY226" s="38">
        <v>39.468995921117816</v>
      </c>
    </row>
    <row r="227" spans="1:77" x14ac:dyDescent="0.2">
      <c r="A227" s="17" t="s">
        <v>140</v>
      </c>
      <c r="B227" s="17" t="s">
        <v>70</v>
      </c>
      <c r="C227" s="17" t="s">
        <v>181</v>
      </c>
      <c r="D227" s="17" t="s">
        <v>74</v>
      </c>
      <c r="E227" s="13">
        <v>10</v>
      </c>
      <c r="F227" s="12">
        <v>1.9970000000000001</v>
      </c>
      <c r="G227" s="12">
        <v>0.46100000000000002</v>
      </c>
      <c r="H227" s="12">
        <v>113.7779432266708</v>
      </c>
      <c r="I227" s="12">
        <v>1.8688</v>
      </c>
      <c r="J227" s="12">
        <v>0.45760000000000001</v>
      </c>
      <c r="K227" s="12">
        <v>108.50040094887274</v>
      </c>
      <c r="L227" s="12">
        <v>1.7567999999999999</v>
      </c>
      <c r="M227" s="12">
        <v>0.4672</v>
      </c>
      <c r="N227" s="12">
        <v>101.67034733910987</v>
      </c>
      <c r="O227" s="12">
        <v>1.7087999999999999</v>
      </c>
      <c r="P227" s="12">
        <v>0.4768</v>
      </c>
      <c r="Q227" s="12">
        <v>99.898723040006914</v>
      </c>
      <c r="R227" s="12">
        <v>1.6352</v>
      </c>
      <c r="S227" s="12">
        <v>0.44160000000000005</v>
      </c>
      <c r="T227" s="12">
        <v>95.7509179436924</v>
      </c>
      <c r="U227" s="38">
        <v>1.712</v>
      </c>
      <c r="V227" s="38">
        <v>0.47040000000000004</v>
      </c>
      <c r="W227" s="38">
        <v>99.752444507362057</v>
      </c>
      <c r="X227" s="38">
        <v>1.9168000000000001</v>
      </c>
      <c r="Y227" s="38">
        <v>0.50880000000000003</v>
      </c>
      <c r="Z227" s="38">
        <v>111.19636184594988</v>
      </c>
      <c r="AA227" s="38">
        <v>2.1184000000000003</v>
      </c>
      <c r="AB227" s="38">
        <v>0.50880000000000003</v>
      </c>
      <c r="AC227" s="38">
        <v>123.70589202195852</v>
      </c>
      <c r="AD227" s="38">
        <v>2.4095999999999997</v>
      </c>
      <c r="AE227" s="38">
        <v>0.5504</v>
      </c>
      <c r="AF227" s="38">
        <v>139.32967739737987</v>
      </c>
      <c r="AG227" s="38">
        <v>2.6144000000000003</v>
      </c>
      <c r="AH227" s="38">
        <v>0.64319999999999999</v>
      </c>
      <c r="AI227" s="38">
        <v>151.91886016041556</v>
      </c>
      <c r="AJ227" s="38">
        <v>2.6368</v>
      </c>
      <c r="AK227" s="38">
        <v>0.6784</v>
      </c>
      <c r="AL227" s="38">
        <v>152.00997131075221</v>
      </c>
      <c r="AM227" s="38">
        <v>2.5088000000000004</v>
      </c>
      <c r="AN227" s="38">
        <v>0.66559999999999997</v>
      </c>
      <c r="AO227" s="38">
        <v>146.04482776427713</v>
      </c>
      <c r="AP227" s="38">
        <v>2.3839999999999999</v>
      </c>
      <c r="AQ227" s="38">
        <v>0.69120000000000004</v>
      </c>
      <c r="AR227" s="38">
        <v>137.90288544590811</v>
      </c>
      <c r="AS227" s="38">
        <v>2.2400000000000002</v>
      </c>
      <c r="AT227" s="38">
        <v>0.70080000000000009</v>
      </c>
      <c r="AU227" s="38">
        <v>131.28069619085568</v>
      </c>
      <c r="AV227" s="38">
        <v>2.2143999999999999</v>
      </c>
      <c r="AW227" s="38">
        <v>0.65920000000000001</v>
      </c>
      <c r="AX227" s="38">
        <v>129.6084758114707</v>
      </c>
      <c r="AY227" s="38">
        <v>2.2656000000000001</v>
      </c>
      <c r="AZ227" s="38">
        <v>0.67200000000000004</v>
      </c>
      <c r="BA227" s="38">
        <v>132.32191045729098</v>
      </c>
      <c r="BB227" s="38">
        <v>2.2784</v>
      </c>
      <c r="BC227" s="38">
        <v>0.72</v>
      </c>
      <c r="BD227" s="38">
        <v>133.50951667518052</v>
      </c>
      <c r="BE227" s="38">
        <v>2.2496</v>
      </c>
      <c r="BF227" s="38">
        <v>0.70720000000000005</v>
      </c>
      <c r="BG227" s="38">
        <v>131.15052916848731</v>
      </c>
      <c r="BH227" s="38">
        <v>2.3615999999999997</v>
      </c>
      <c r="BI227" s="38">
        <v>0.74880000000000002</v>
      </c>
      <c r="BJ227" s="38">
        <v>137.74727250360584</v>
      </c>
      <c r="BK227" s="38">
        <v>2.4064000000000001</v>
      </c>
      <c r="BL227" s="38">
        <v>0.74880000000000002</v>
      </c>
      <c r="BM227" s="38">
        <v>141.07469039576247</v>
      </c>
      <c r="BN227" s="38">
        <v>2.5375999999999999</v>
      </c>
      <c r="BO227" s="38">
        <v>0.7168000000000001</v>
      </c>
      <c r="BP227" s="38">
        <v>146.86591697785192</v>
      </c>
      <c r="BQ227" s="38">
        <v>2.5888</v>
      </c>
      <c r="BR227" s="38">
        <v>0.67520000000000002</v>
      </c>
      <c r="BS227" s="38">
        <v>149.57339699627389</v>
      </c>
      <c r="BT227" s="38">
        <v>2.5248000000000004</v>
      </c>
      <c r="BU227" s="38">
        <v>0.60799999999999998</v>
      </c>
      <c r="BV227" s="38">
        <v>144.36396221980078</v>
      </c>
      <c r="BW227" s="38">
        <v>2.4032000000000004</v>
      </c>
      <c r="BX227" s="38">
        <v>0.52800000000000002</v>
      </c>
      <c r="BY227" s="38">
        <v>137.37368610866093</v>
      </c>
    </row>
    <row r="228" spans="1:77" x14ac:dyDescent="0.2">
      <c r="A228" s="17" t="s">
        <v>140</v>
      </c>
      <c r="B228" s="17" t="s">
        <v>70</v>
      </c>
      <c r="C228" s="17" t="s">
        <v>181</v>
      </c>
      <c r="D228" s="17" t="s">
        <v>75</v>
      </c>
      <c r="E228" s="17" t="s">
        <v>110</v>
      </c>
      <c r="F228" s="44"/>
      <c r="G228" s="45"/>
      <c r="H228" s="46"/>
      <c r="I228" s="44"/>
      <c r="J228" s="45"/>
      <c r="K228" s="46"/>
      <c r="L228" s="44"/>
      <c r="M228" s="45"/>
      <c r="N228" s="46"/>
      <c r="O228" s="44"/>
      <c r="P228" s="45"/>
      <c r="Q228" s="46"/>
      <c r="R228" s="44"/>
      <c r="S228" s="45"/>
      <c r="T228" s="46"/>
      <c r="U228" s="44"/>
      <c r="V228" s="45"/>
      <c r="W228" s="46"/>
      <c r="X228" s="44"/>
      <c r="Y228" s="45"/>
      <c r="Z228" s="46"/>
      <c r="AA228" s="44"/>
      <c r="AB228" s="45"/>
      <c r="AC228" s="46"/>
      <c r="AD228" s="44"/>
      <c r="AE228" s="45"/>
      <c r="AF228" s="46"/>
      <c r="AG228" s="44"/>
      <c r="AH228" s="45"/>
      <c r="AI228" s="46"/>
      <c r="AJ228" s="44"/>
      <c r="AK228" s="45"/>
      <c r="AL228" s="46"/>
      <c r="AM228" s="44"/>
      <c r="AN228" s="45"/>
      <c r="AO228" s="46"/>
      <c r="AP228" s="44"/>
      <c r="AQ228" s="45"/>
      <c r="AR228" s="46"/>
      <c r="AS228" s="44"/>
      <c r="AT228" s="45"/>
      <c r="AU228" s="46"/>
      <c r="AV228" s="44"/>
      <c r="AW228" s="45"/>
      <c r="AX228" s="46"/>
      <c r="AY228" s="44"/>
      <c r="AZ228" s="45"/>
      <c r="BA228" s="46"/>
      <c r="BB228" s="44"/>
      <c r="BC228" s="45"/>
      <c r="BD228" s="46"/>
      <c r="BE228" s="44"/>
      <c r="BF228" s="45"/>
      <c r="BG228" s="46"/>
      <c r="BH228" s="44"/>
      <c r="BI228" s="45"/>
      <c r="BJ228" s="46"/>
      <c r="BK228" s="44"/>
      <c r="BL228" s="45"/>
      <c r="BM228" s="46"/>
      <c r="BN228" s="44"/>
      <c r="BO228" s="45"/>
      <c r="BP228" s="46"/>
      <c r="BQ228" s="44"/>
      <c r="BR228" s="45"/>
      <c r="BS228" s="46"/>
      <c r="BT228" s="44"/>
      <c r="BU228" s="45"/>
      <c r="BV228" s="46"/>
      <c r="BW228" s="44"/>
      <c r="BX228" s="45"/>
      <c r="BY228" s="46"/>
    </row>
    <row r="229" spans="1:77" x14ac:dyDescent="0.2">
      <c r="A229" s="17" t="s">
        <v>140</v>
      </c>
      <c r="B229" s="17" t="s">
        <v>88</v>
      </c>
      <c r="C229" s="17" t="s">
        <v>181</v>
      </c>
      <c r="D229" s="17" t="s">
        <v>73</v>
      </c>
      <c r="E229" s="17">
        <v>35</v>
      </c>
      <c r="F229" s="12">
        <v>2.4980000000000002</v>
      </c>
      <c r="G229" s="12">
        <v>1.0189999999999999</v>
      </c>
      <c r="H229" s="12">
        <v>42.791243243559883</v>
      </c>
      <c r="I229" s="12">
        <v>2.2875999999999999</v>
      </c>
      <c r="J229" s="12">
        <v>0.96599999999999997</v>
      </c>
      <c r="K229" s="12">
        <v>39.401817314403573</v>
      </c>
      <c r="L229" s="12">
        <v>2.1840000000000002</v>
      </c>
      <c r="M229" s="12">
        <v>0.94080000000000008</v>
      </c>
      <c r="N229" s="12">
        <v>38.147512389966238</v>
      </c>
      <c r="O229" s="12">
        <v>2.0748000000000002</v>
      </c>
      <c r="P229" s="12">
        <v>0.91559999999999997</v>
      </c>
      <c r="Q229" s="12">
        <v>36.565075807612615</v>
      </c>
      <c r="R229" s="12">
        <v>1.9264000000000001</v>
      </c>
      <c r="S229" s="12">
        <v>0.86799999999999999</v>
      </c>
      <c r="T229" s="12">
        <v>34.184165864335782</v>
      </c>
      <c r="U229" s="38">
        <v>2.0188000000000001</v>
      </c>
      <c r="V229" s="38">
        <v>0.88480000000000003</v>
      </c>
      <c r="W229" s="38">
        <v>35.956877433554254</v>
      </c>
      <c r="X229" s="38">
        <v>2.3072000000000004</v>
      </c>
      <c r="Y229" s="38">
        <v>0.98280000000000012</v>
      </c>
      <c r="Z229" s="38">
        <v>40.825017035727136</v>
      </c>
      <c r="AA229" s="38">
        <v>2.5312000000000001</v>
      </c>
      <c r="AB229" s="38">
        <v>1.0304</v>
      </c>
      <c r="AC229" s="38">
        <v>44.379815649945506</v>
      </c>
      <c r="AD229" s="38">
        <v>2.8672000000000004</v>
      </c>
      <c r="AE229" s="38">
        <v>1.0920000000000001</v>
      </c>
      <c r="AF229" s="38">
        <v>50.184120518336002</v>
      </c>
      <c r="AG229" s="38">
        <v>3.1612000000000005</v>
      </c>
      <c r="AH229" s="38">
        <v>1.2376</v>
      </c>
      <c r="AI229" s="38">
        <v>56.485865406210984</v>
      </c>
      <c r="AJ229" s="38">
        <v>3.2759999999999998</v>
      </c>
      <c r="AK229" s="38">
        <v>1.3524</v>
      </c>
      <c r="AL229" s="38">
        <v>58.271387030917936</v>
      </c>
      <c r="AM229" s="38">
        <v>3.2872000000000003</v>
      </c>
      <c r="AN229" s="38">
        <v>1.3132000000000001</v>
      </c>
      <c r="AO229" s="38">
        <v>58.520280444116288</v>
      </c>
      <c r="AP229" s="38">
        <v>3.3376000000000001</v>
      </c>
      <c r="AQ229" s="38">
        <v>1.3524</v>
      </c>
      <c r="AR229" s="38">
        <v>58.921049439692894</v>
      </c>
      <c r="AS229" s="38">
        <v>3.3460000000000001</v>
      </c>
      <c r="AT229" s="38">
        <v>1.4</v>
      </c>
      <c r="AU229" s="38">
        <v>59.79543482166013</v>
      </c>
      <c r="AV229" s="38">
        <v>3.2312000000000003</v>
      </c>
      <c r="AW229" s="38">
        <v>1.3496000000000001</v>
      </c>
      <c r="AX229" s="38">
        <v>57.97798618726889</v>
      </c>
      <c r="AY229" s="38">
        <v>3.2284000000000002</v>
      </c>
      <c r="AZ229" s="38">
        <v>1.3160000000000001</v>
      </c>
      <c r="BA229" s="38">
        <v>57.526609373996727</v>
      </c>
      <c r="BB229" s="38">
        <v>3.2368000000000001</v>
      </c>
      <c r="BC229" s="38">
        <v>1.3804000000000001</v>
      </c>
      <c r="BD229" s="38">
        <v>58.022927171235253</v>
      </c>
      <c r="BE229" s="38">
        <v>3.0716000000000001</v>
      </c>
      <c r="BF229" s="38">
        <v>1.2992000000000001</v>
      </c>
      <c r="BG229" s="38">
        <v>54.751465080794688</v>
      </c>
      <c r="BH229" s="38">
        <v>3.1920000000000002</v>
      </c>
      <c r="BI229" s="38">
        <v>1.4028</v>
      </c>
      <c r="BJ229" s="38">
        <v>57.097947740748353</v>
      </c>
      <c r="BK229" s="38">
        <v>3.0744000000000002</v>
      </c>
      <c r="BL229" s="38">
        <v>1.2767999999999999</v>
      </c>
      <c r="BM229" s="38">
        <v>54.027975212340671</v>
      </c>
      <c r="BN229" s="38">
        <v>3.0492000000000004</v>
      </c>
      <c r="BO229" s="38">
        <v>1.2207999999999999</v>
      </c>
      <c r="BP229" s="38">
        <v>53.081491024058167</v>
      </c>
      <c r="BQ229" s="38">
        <v>3.0015999999999998</v>
      </c>
      <c r="BR229" s="38">
        <v>1.1844000000000001</v>
      </c>
      <c r="BS229" s="38">
        <v>52.359646515198349</v>
      </c>
      <c r="BT229" s="38">
        <v>2.9624000000000001</v>
      </c>
      <c r="BU229" s="38">
        <v>1.1200000000000001</v>
      </c>
      <c r="BV229" s="38">
        <v>51.138205696023604</v>
      </c>
      <c r="BW229" s="38">
        <v>2.8475999999999999</v>
      </c>
      <c r="BX229" s="38">
        <v>1.0332000000000001</v>
      </c>
      <c r="BY229" s="38">
        <v>48.373269281350076</v>
      </c>
    </row>
    <row r="230" spans="1:77" x14ac:dyDescent="0.2">
      <c r="A230" s="17" t="s">
        <v>140</v>
      </c>
      <c r="B230" s="17" t="s">
        <v>88</v>
      </c>
      <c r="C230" s="17" t="s">
        <v>181</v>
      </c>
      <c r="D230" s="17" t="s">
        <v>74</v>
      </c>
      <c r="E230" s="13">
        <v>10</v>
      </c>
      <c r="F230" s="12">
        <v>2.5019999999999998</v>
      </c>
      <c r="G230" s="12">
        <v>0.96</v>
      </c>
      <c r="H230" s="12">
        <v>147.3536169741827</v>
      </c>
      <c r="I230" s="12">
        <v>2.2912000000000003</v>
      </c>
      <c r="J230" s="12">
        <v>0.91839999999999999</v>
      </c>
      <c r="K230" s="12">
        <v>139.30968258806402</v>
      </c>
      <c r="L230" s="12">
        <v>2.1888000000000001</v>
      </c>
      <c r="M230" s="12">
        <v>0.89600000000000002</v>
      </c>
      <c r="N230" s="12">
        <v>132.55864276991721</v>
      </c>
      <c r="O230" s="12">
        <v>2.0768</v>
      </c>
      <c r="P230" s="12">
        <v>0.87039999999999995</v>
      </c>
      <c r="Q230" s="12">
        <v>127.16049532802373</v>
      </c>
      <c r="R230" s="12">
        <v>1.9296000000000002</v>
      </c>
      <c r="S230" s="12">
        <v>0.83199999999999996</v>
      </c>
      <c r="T230" s="12">
        <v>117.21761846863183</v>
      </c>
      <c r="U230" s="38">
        <v>2.0224000000000002</v>
      </c>
      <c r="V230" s="38">
        <v>0.84160000000000001</v>
      </c>
      <c r="W230" s="38">
        <v>123.40936748617744</v>
      </c>
      <c r="X230" s="38">
        <v>2.3104</v>
      </c>
      <c r="Y230" s="38">
        <v>0.93120000000000003</v>
      </c>
      <c r="Z230" s="38">
        <v>139.88712876890682</v>
      </c>
      <c r="AA230" s="38">
        <v>2.5375999999999999</v>
      </c>
      <c r="AB230" s="38">
        <v>0.96960000000000002</v>
      </c>
      <c r="AC230" s="38">
        <v>152.0936355397107</v>
      </c>
      <c r="AD230" s="38">
        <v>2.8735999999999997</v>
      </c>
      <c r="AE230" s="38">
        <v>1.0176000000000001</v>
      </c>
      <c r="AF230" s="38">
        <v>172.21400247745808</v>
      </c>
      <c r="AG230" s="38">
        <v>3.1712000000000002</v>
      </c>
      <c r="AH230" s="38">
        <v>1.1456000000000002</v>
      </c>
      <c r="AI230" s="38">
        <v>190.87153094195151</v>
      </c>
      <c r="AJ230" s="38">
        <v>3.2832000000000003</v>
      </c>
      <c r="AK230" s="38">
        <v>1.2576000000000001</v>
      </c>
      <c r="AL230" s="38">
        <v>193.94773837299542</v>
      </c>
      <c r="AM230" s="38">
        <v>3.2959999999999998</v>
      </c>
      <c r="AN230" s="38">
        <v>1.2127999999999999</v>
      </c>
      <c r="AO230" s="38">
        <v>198.42286252158058</v>
      </c>
      <c r="AP230" s="38">
        <v>3.3504</v>
      </c>
      <c r="AQ230" s="38">
        <v>1.248</v>
      </c>
      <c r="AR230" s="38">
        <v>199.28493230177705</v>
      </c>
      <c r="AS230" s="38">
        <v>3.3535999999999997</v>
      </c>
      <c r="AT230" s="38">
        <v>1.2992000000000001</v>
      </c>
      <c r="AU230" s="38">
        <v>202.0846098990182</v>
      </c>
      <c r="AV230" s="38">
        <v>3.2383999999999999</v>
      </c>
      <c r="AW230" s="38">
        <v>1.2544000000000002</v>
      </c>
      <c r="AX230" s="38">
        <v>195.88280801365269</v>
      </c>
      <c r="AY230" s="38">
        <v>3.2416</v>
      </c>
      <c r="AZ230" s="38">
        <v>1.2192000000000001</v>
      </c>
      <c r="BA230" s="38">
        <v>194.39381978480162</v>
      </c>
      <c r="BB230" s="38">
        <v>3.2448000000000001</v>
      </c>
      <c r="BC230" s="38">
        <v>1.2832000000000001</v>
      </c>
      <c r="BD230" s="38">
        <v>195.85434004504026</v>
      </c>
      <c r="BE230" s="38">
        <v>3.0784000000000002</v>
      </c>
      <c r="BF230" s="38">
        <v>1.2127999999999999</v>
      </c>
      <c r="BG230" s="38">
        <v>184.81743977365727</v>
      </c>
      <c r="BH230" s="38">
        <v>3.2</v>
      </c>
      <c r="BI230" s="38">
        <v>1.3056000000000001</v>
      </c>
      <c r="BJ230" s="38">
        <v>192.9578535403005</v>
      </c>
      <c r="BK230" s="38">
        <v>3.0848</v>
      </c>
      <c r="BL230" s="38">
        <v>1.1904000000000001</v>
      </c>
      <c r="BM230" s="38">
        <v>185.84671148717524</v>
      </c>
      <c r="BN230" s="38">
        <v>3.056</v>
      </c>
      <c r="BO230" s="38">
        <v>1.1359999999999999</v>
      </c>
      <c r="BP230" s="38">
        <v>182.16798321229717</v>
      </c>
      <c r="BQ230" s="38">
        <v>3.008</v>
      </c>
      <c r="BR230" s="38">
        <v>1.1008</v>
      </c>
      <c r="BS230" s="38">
        <v>179.45738399667908</v>
      </c>
      <c r="BT230" s="38">
        <v>2.9695999999999998</v>
      </c>
      <c r="BU230" s="38">
        <v>1.04</v>
      </c>
      <c r="BV230" s="38">
        <v>175.44925513473152</v>
      </c>
      <c r="BW230" s="38">
        <v>2.8544</v>
      </c>
      <c r="BX230" s="38">
        <v>0.95680000000000009</v>
      </c>
      <c r="BY230" s="38">
        <v>168.55204205127637</v>
      </c>
    </row>
    <row r="231" spans="1:77" x14ac:dyDescent="0.2">
      <c r="A231" s="17" t="s">
        <v>140</v>
      </c>
      <c r="B231" s="17" t="s">
        <v>88</v>
      </c>
      <c r="C231" s="17" t="s">
        <v>181</v>
      </c>
      <c r="D231" s="17" t="s">
        <v>75</v>
      </c>
      <c r="E231" s="17" t="s">
        <v>110</v>
      </c>
      <c r="F231" s="44"/>
      <c r="G231" s="45"/>
      <c r="H231" s="46"/>
      <c r="I231" s="44"/>
      <c r="J231" s="45"/>
      <c r="K231" s="46"/>
      <c r="L231" s="44"/>
      <c r="M231" s="45"/>
      <c r="N231" s="46"/>
      <c r="O231" s="44"/>
      <c r="P231" s="45"/>
      <c r="Q231" s="46"/>
      <c r="R231" s="44"/>
      <c r="S231" s="45"/>
      <c r="T231" s="46"/>
      <c r="U231" s="44"/>
      <c r="V231" s="45"/>
      <c r="W231" s="46"/>
      <c r="X231" s="44"/>
      <c r="Y231" s="45"/>
      <c r="Z231" s="46"/>
      <c r="AA231" s="44"/>
      <c r="AB231" s="45"/>
      <c r="AC231" s="46"/>
      <c r="AD231" s="44"/>
      <c r="AE231" s="45"/>
      <c r="AF231" s="46"/>
      <c r="AG231" s="44"/>
      <c r="AH231" s="45"/>
      <c r="AI231" s="46"/>
      <c r="AJ231" s="44"/>
      <c r="AK231" s="45"/>
      <c r="AL231" s="46"/>
      <c r="AM231" s="44"/>
      <c r="AN231" s="45"/>
      <c r="AO231" s="46"/>
      <c r="AP231" s="44"/>
      <c r="AQ231" s="45"/>
      <c r="AR231" s="46"/>
      <c r="AS231" s="44"/>
      <c r="AT231" s="45"/>
      <c r="AU231" s="46"/>
      <c r="AV231" s="44"/>
      <c r="AW231" s="45"/>
      <c r="AX231" s="46"/>
      <c r="AY231" s="44"/>
      <c r="AZ231" s="45"/>
      <c r="BA231" s="46"/>
      <c r="BB231" s="44"/>
      <c r="BC231" s="45"/>
      <c r="BD231" s="46"/>
      <c r="BE231" s="44"/>
      <c r="BF231" s="45"/>
      <c r="BG231" s="46"/>
      <c r="BH231" s="44"/>
      <c r="BI231" s="45"/>
      <c r="BJ231" s="46"/>
      <c r="BK231" s="44"/>
      <c r="BL231" s="45"/>
      <c r="BM231" s="46"/>
      <c r="BN231" s="44"/>
      <c r="BO231" s="45"/>
      <c r="BP231" s="46"/>
      <c r="BQ231" s="44"/>
      <c r="BR231" s="45"/>
      <c r="BS231" s="46"/>
      <c r="BT231" s="44"/>
      <c r="BU231" s="45"/>
      <c r="BV231" s="46"/>
      <c r="BW231" s="44"/>
      <c r="BX231" s="45"/>
      <c r="BY231" s="46"/>
    </row>
    <row r="232" spans="1:77" x14ac:dyDescent="0.2">
      <c r="A232" s="17" t="s">
        <v>142</v>
      </c>
      <c r="B232" s="17" t="s">
        <v>93</v>
      </c>
      <c r="C232" s="13" t="s">
        <v>64</v>
      </c>
      <c r="D232" s="17" t="s">
        <v>65</v>
      </c>
      <c r="E232" s="13">
        <v>10</v>
      </c>
      <c r="F232" s="77">
        <v>10.352999687194824</v>
      </c>
      <c r="G232" s="77"/>
      <c r="H232" s="77"/>
      <c r="I232" s="77">
        <v>10.343000411987305</v>
      </c>
      <c r="J232" s="77"/>
      <c r="K232" s="77"/>
      <c r="L232" s="77">
        <v>10.184000015258789</v>
      </c>
      <c r="M232" s="77"/>
      <c r="N232" s="77"/>
      <c r="O232" s="77">
        <v>10.185999870300293</v>
      </c>
      <c r="P232" s="77"/>
      <c r="Q232" s="77"/>
      <c r="R232" s="61">
        <v>10.257999420166016</v>
      </c>
      <c r="S232" s="62"/>
      <c r="T232" s="63"/>
      <c r="U232" s="61">
        <v>10.179999351501465</v>
      </c>
      <c r="V232" s="62"/>
      <c r="W232" s="63"/>
      <c r="X232" s="77">
        <v>10.138999938964844</v>
      </c>
      <c r="Y232" s="77"/>
      <c r="Z232" s="77"/>
      <c r="AA232" s="77">
        <v>10.269000053405762</v>
      </c>
      <c r="AB232" s="77"/>
      <c r="AC232" s="77"/>
      <c r="AD232" s="77">
        <v>10.300999641418457</v>
      </c>
      <c r="AE232" s="77"/>
      <c r="AF232" s="77"/>
      <c r="AG232" s="77">
        <v>10.248000144958496</v>
      </c>
      <c r="AH232" s="77"/>
      <c r="AI232" s="77"/>
      <c r="AJ232" s="77">
        <v>10.482999801635742</v>
      </c>
      <c r="AK232" s="77"/>
      <c r="AL232" s="77"/>
      <c r="AM232" s="77">
        <v>10.366000175476074</v>
      </c>
      <c r="AN232" s="77"/>
      <c r="AO232" s="77"/>
      <c r="AP232" s="77">
        <v>10.66100025177002</v>
      </c>
      <c r="AQ232" s="77"/>
      <c r="AR232" s="77"/>
      <c r="AS232" s="77">
        <v>10.621000289916992</v>
      </c>
      <c r="AT232" s="77"/>
      <c r="AU232" s="77"/>
      <c r="AV232" s="77">
        <v>10.428999900817871</v>
      </c>
      <c r="AW232" s="77"/>
      <c r="AX232" s="77"/>
      <c r="AY232" s="77">
        <v>10.460000038146973</v>
      </c>
      <c r="AZ232" s="77"/>
      <c r="BA232" s="77"/>
      <c r="BB232" s="77">
        <v>10.460000038146973</v>
      </c>
      <c r="BC232" s="77"/>
      <c r="BD232" s="77"/>
      <c r="BE232" s="77">
        <v>10.460000038146973</v>
      </c>
      <c r="BF232" s="77"/>
      <c r="BG232" s="77"/>
      <c r="BH232" s="77">
        <v>10.460000038146973</v>
      </c>
      <c r="BI232" s="77"/>
      <c r="BJ232" s="77"/>
      <c r="BK232" s="77">
        <v>10.460000038146973</v>
      </c>
      <c r="BL232" s="77"/>
      <c r="BM232" s="77"/>
      <c r="BN232" s="77">
        <v>10.460000038146973</v>
      </c>
      <c r="BO232" s="77"/>
      <c r="BP232" s="77"/>
      <c r="BQ232" s="77">
        <v>10.460000038146973</v>
      </c>
      <c r="BR232" s="77"/>
      <c r="BS232" s="77"/>
      <c r="BT232" s="77">
        <v>10.460000038146973</v>
      </c>
      <c r="BU232" s="77"/>
      <c r="BV232" s="77"/>
      <c r="BW232" s="77">
        <v>10.460000038146973</v>
      </c>
      <c r="BX232" s="77"/>
      <c r="BY232" s="77"/>
    </row>
    <row r="233" spans="1:77" x14ac:dyDescent="0.2">
      <c r="A233" s="17" t="s">
        <v>142</v>
      </c>
      <c r="B233" s="17" t="s">
        <v>94</v>
      </c>
      <c r="C233" s="13" t="s">
        <v>64</v>
      </c>
      <c r="D233" s="17" t="s">
        <v>65</v>
      </c>
      <c r="E233" s="13">
        <v>10</v>
      </c>
      <c r="F233" s="77">
        <v>10.361000061035156</v>
      </c>
      <c r="G233" s="77"/>
      <c r="H233" s="77"/>
      <c r="I233" s="77">
        <v>10.312999725341797</v>
      </c>
      <c r="J233" s="77"/>
      <c r="K233" s="77"/>
      <c r="L233" s="77">
        <v>10.157999992370605</v>
      </c>
      <c r="M233" s="77"/>
      <c r="N233" s="77"/>
      <c r="O233" s="77">
        <v>10.16100025177002</v>
      </c>
      <c r="P233" s="77"/>
      <c r="Q233" s="77"/>
      <c r="R233" s="61">
        <v>10.229999542236328</v>
      </c>
      <c r="S233" s="62"/>
      <c r="T233" s="63"/>
      <c r="U233" s="61">
        <v>10.151000022888184</v>
      </c>
      <c r="V233" s="62"/>
      <c r="W233" s="63"/>
      <c r="X233" s="77">
        <v>10.116000175476074</v>
      </c>
      <c r="Y233" s="77"/>
      <c r="Z233" s="77"/>
      <c r="AA233" s="77">
        <v>10.248000144958496</v>
      </c>
      <c r="AB233" s="77"/>
      <c r="AC233" s="77"/>
      <c r="AD233" s="77">
        <v>10.277999877929687</v>
      </c>
      <c r="AE233" s="77"/>
      <c r="AF233" s="77"/>
      <c r="AG233" s="77">
        <v>10.232000350952148</v>
      </c>
      <c r="AH233" s="77"/>
      <c r="AI233" s="77"/>
      <c r="AJ233" s="77">
        <v>10.464999198913574</v>
      </c>
      <c r="AK233" s="77"/>
      <c r="AL233" s="77"/>
      <c r="AM233" s="77">
        <v>10.348999977111816</v>
      </c>
      <c r="AN233" s="77"/>
      <c r="AO233" s="77"/>
      <c r="AP233" s="77">
        <v>10.643000602722168</v>
      </c>
      <c r="AQ233" s="77"/>
      <c r="AR233" s="77"/>
      <c r="AS233" s="77">
        <v>10.607999801635742</v>
      </c>
      <c r="AT233" s="77"/>
      <c r="AU233" s="77"/>
      <c r="AV233" s="77">
        <v>10.416999816894531</v>
      </c>
      <c r="AW233" s="77"/>
      <c r="AX233" s="77"/>
      <c r="AY233" s="77">
        <v>10.453000068664551</v>
      </c>
      <c r="AZ233" s="77"/>
      <c r="BA233" s="77"/>
      <c r="BB233" s="77">
        <v>10.453000068664551</v>
      </c>
      <c r="BC233" s="77"/>
      <c r="BD233" s="77"/>
      <c r="BE233" s="77">
        <v>10.453000068664551</v>
      </c>
      <c r="BF233" s="77"/>
      <c r="BG233" s="77"/>
      <c r="BH233" s="77">
        <v>10.453000068664551</v>
      </c>
      <c r="BI233" s="77"/>
      <c r="BJ233" s="77"/>
      <c r="BK233" s="77">
        <v>10.453000068664551</v>
      </c>
      <c r="BL233" s="77"/>
      <c r="BM233" s="77"/>
      <c r="BN233" s="77">
        <v>10.453000068664551</v>
      </c>
      <c r="BO233" s="77"/>
      <c r="BP233" s="77"/>
      <c r="BQ233" s="77">
        <v>10.453000068664551</v>
      </c>
      <c r="BR233" s="77"/>
      <c r="BS233" s="77"/>
      <c r="BT233" s="77">
        <v>10.453000068664551</v>
      </c>
      <c r="BU233" s="77"/>
      <c r="BV233" s="77"/>
      <c r="BW233" s="77">
        <v>10.453000068664551</v>
      </c>
      <c r="BX233" s="77"/>
      <c r="BY233" s="77"/>
    </row>
    <row r="234" spans="1:77" x14ac:dyDescent="0.2">
      <c r="A234" s="17" t="s">
        <v>142</v>
      </c>
      <c r="B234" s="17" t="s">
        <v>70</v>
      </c>
      <c r="C234" s="17" t="s">
        <v>179</v>
      </c>
      <c r="D234" s="17" t="s">
        <v>74</v>
      </c>
      <c r="E234" s="13">
        <v>10</v>
      </c>
      <c r="F234" s="12">
        <v>0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38">
        <v>0</v>
      </c>
      <c r="V234" s="38">
        <v>0</v>
      </c>
      <c r="W234" s="38">
        <v>0</v>
      </c>
      <c r="X234" s="38">
        <v>0</v>
      </c>
      <c r="Y234" s="38">
        <v>0</v>
      </c>
      <c r="Z234" s="38">
        <v>0</v>
      </c>
      <c r="AA234" s="38">
        <v>0</v>
      </c>
      <c r="AB234" s="38">
        <v>0</v>
      </c>
      <c r="AC234" s="38">
        <v>0</v>
      </c>
      <c r="AD234" s="38">
        <v>0</v>
      </c>
      <c r="AE234" s="38">
        <v>0</v>
      </c>
      <c r="AF234" s="38">
        <v>0</v>
      </c>
      <c r="AG234" s="38">
        <v>0</v>
      </c>
      <c r="AH234" s="38">
        <v>0</v>
      </c>
      <c r="AI234" s="38">
        <v>0</v>
      </c>
      <c r="AJ234" s="38">
        <v>0</v>
      </c>
      <c r="AK234" s="38">
        <v>0</v>
      </c>
      <c r="AL234" s="38">
        <v>0</v>
      </c>
      <c r="AM234" s="38">
        <v>0</v>
      </c>
      <c r="AN234" s="38">
        <v>0</v>
      </c>
      <c r="AO234" s="38">
        <v>0</v>
      </c>
      <c r="AP234" s="38">
        <v>0</v>
      </c>
      <c r="AQ234" s="38">
        <v>0</v>
      </c>
      <c r="AR234" s="38">
        <v>0</v>
      </c>
      <c r="AS234" s="38">
        <v>0</v>
      </c>
      <c r="AT234" s="38">
        <v>0</v>
      </c>
      <c r="AU234" s="38">
        <v>0</v>
      </c>
      <c r="AV234" s="38">
        <v>0</v>
      </c>
      <c r="AW234" s="38">
        <v>0</v>
      </c>
      <c r="AX234" s="38">
        <v>0</v>
      </c>
      <c r="AY234" s="38">
        <v>0</v>
      </c>
      <c r="AZ234" s="38">
        <v>0</v>
      </c>
      <c r="BA234" s="38">
        <v>0</v>
      </c>
      <c r="BB234" s="38">
        <v>0</v>
      </c>
      <c r="BC234" s="38">
        <v>0</v>
      </c>
      <c r="BD234" s="38">
        <v>0</v>
      </c>
      <c r="BE234" s="38">
        <v>0</v>
      </c>
      <c r="BF234" s="38">
        <v>0</v>
      </c>
      <c r="BG234" s="38">
        <v>0</v>
      </c>
      <c r="BH234" s="38">
        <v>0</v>
      </c>
      <c r="BI234" s="38">
        <v>0</v>
      </c>
      <c r="BJ234" s="38">
        <v>0</v>
      </c>
      <c r="BK234" s="38">
        <v>0</v>
      </c>
      <c r="BL234" s="38">
        <v>0</v>
      </c>
      <c r="BM234" s="38">
        <v>0</v>
      </c>
      <c r="BN234" s="38">
        <v>0</v>
      </c>
      <c r="BO234" s="38">
        <v>0</v>
      </c>
      <c r="BP234" s="38">
        <v>0</v>
      </c>
      <c r="BQ234" s="38">
        <v>0</v>
      </c>
      <c r="BR234" s="38">
        <v>0</v>
      </c>
      <c r="BS234" s="38">
        <v>0</v>
      </c>
      <c r="BT234" s="38">
        <v>0</v>
      </c>
      <c r="BU234" s="38">
        <v>0</v>
      </c>
      <c r="BV234" s="38">
        <v>0</v>
      </c>
      <c r="BW234" s="38">
        <v>0</v>
      </c>
      <c r="BX234" s="38">
        <v>0</v>
      </c>
      <c r="BY234" s="38">
        <v>0</v>
      </c>
    </row>
    <row r="235" spans="1:77" x14ac:dyDescent="0.2">
      <c r="A235" s="17" t="s">
        <v>142</v>
      </c>
      <c r="B235" s="17" t="s">
        <v>88</v>
      </c>
      <c r="C235" s="17" t="s">
        <v>179</v>
      </c>
      <c r="D235" s="17" t="s">
        <v>74</v>
      </c>
      <c r="E235" s="13">
        <v>10</v>
      </c>
      <c r="F235" s="12">
        <v>0.16600000000000001</v>
      </c>
      <c r="G235" s="12">
        <v>0.152</v>
      </c>
      <c r="H235" s="12">
        <v>12.49506806056951</v>
      </c>
      <c r="I235" s="12">
        <v>0.15659999999999999</v>
      </c>
      <c r="J235" s="12">
        <v>0.153</v>
      </c>
      <c r="K235" s="12">
        <v>12.256590568877733</v>
      </c>
      <c r="L235" s="12">
        <v>0.14280000000000001</v>
      </c>
      <c r="M235" s="12">
        <v>0.14070000000000002</v>
      </c>
      <c r="N235" s="12">
        <v>11.394129322146252</v>
      </c>
      <c r="O235" s="12">
        <v>0.1356</v>
      </c>
      <c r="P235" s="12">
        <v>0.13319999999999999</v>
      </c>
      <c r="Q235" s="12">
        <v>10.800266879161297</v>
      </c>
      <c r="R235" s="12">
        <v>0.13140000000000002</v>
      </c>
      <c r="S235" s="12">
        <v>0.1215</v>
      </c>
      <c r="T235" s="12">
        <v>10.100202755185135</v>
      </c>
      <c r="U235" s="38">
        <v>0.13770000000000002</v>
      </c>
      <c r="V235" s="38">
        <v>0.123</v>
      </c>
      <c r="W235" s="38">
        <v>10.501368338272218</v>
      </c>
      <c r="X235" s="38">
        <v>0.16650000000000001</v>
      </c>
      <c r="Y235" s="38">
        <v>0.1227</v>
      </c>
      <c r="Z235" s="38">
        <v>11.804251323640159</v>
      </c>
      <c r="AA235" s="38">
        <v>0.19739999999999999</v>
      </c>
      <c r="AB235" s="38">
        <v>0.12510000000000002</v>
      </c>
      <c r="AC235" s="38">
        <v>13.166285133836878</v>
      </c>
      <c r="AD235" s="38">
        <v>0.24359999999999998</v>
      </c>
      <c r="AE235" s="38">
        <v>0.1389</v>
      </c>
      <c r="AF235" s="38">
        <v>15.752025928165118</v>
      </c>
      <c r="AG235" s="38">
        <v>0.25650000000000001</v>
      </c>
      <c r="AH235" s="38">
        <v>0.1389</v>
      </c>
      <c r="AI235" s="38">
        <v>16.459115840539017</v>
      </c>
      <c r="AJ235" s="38">
        <v>0.2697</v>
      </c>
      <c r="AK235" s="38">
        <v>0.14549999999999999</v>
      </c>
      <c r="AL235" s="38">
        <v>16.906443405937875</v>
      </c>
      <c r="AM235" s="38">
        <v>0.25739999999999996</v>
      </c>
      <c r="AN235" s="38">
        <v>0.1704</v>
      </c>
      <c r="AO235" s="38">
        <v>17.22133228904255</v>
      </c>
      <c r="AP235" s="38">
        <v>0.23250000000000001</v>
      </c>
      <c r="AQ235" s="38">
        <v>0.16980000000000001</v>
      </c>
      <c r="AR235" s="38">
        <v>15.617872605226927</v>
      </c>
      <c r="AS235" s="38">
        <v>0.23670000000000002</v>
      </c>
      <c r="AT235" s="38">
        <v>0.18809999999999999</v>
      </c>
      <c r="AU235" s="38">
        <v>16.455048278903366</v>
      </c>
      <c r="AV235" s="38">
        <v>0.22259999999999999</v>
      </c>
      <c r="AW235" s="38">
        <v>0.1668</v>
      </c>
      <c r="AX235" s="38">
        <v>15.416700455507662</v>
      </c>
      <c r="AY235" s="38">
        <v>0.20970000000000003</v>
      </c>
      <c r="AZ235" s="38">
        <v>0.1623</v>
      </c>
      <c r="BA235" s="38">
        <v>14.646153566731327</v>
      </c>
      <c r="BB235" s="38">
        <v>0.21299999999999999</v>
      </c>
      <c r="BC235" s="38">
        <v>0.1653</v>
      </c>
      <c r="BD235" s="38">
        <v>14.891724202216778</v>
      </c>
      <c r="BE235" s="38">
        <v>0.22080000000000002</v>
      </c>
      <c r="BF235" s="38">
        <v>0.16589999999999999</v>
      </c>
      <c r="BG235" s="38">
        <v>15.254248206575539</v>
      </c>
      <c r="BH235" s="38">
        <v>0.22650000000000001</v>
      </c>
      <c r="BI235" s="38">
        <v>0.15690000000000001</v>
      </c>
      <c r="BJ235" s="38">
        <v>15.218649630871296</v>
      </c>
      <c r="BK235" s="38">
        <v>0.2361</v>
      </c>
      <c r="BL235" s="38">
        <v>0.14070000000000002</v>
      </c>
      <c r="BM235" s="38">
        <v>15.180498990062304</v>
      </c>
      <c r="BN235" s="38">
        <v>0.23370000000000002</v>
      </c>
      <c r="BO235" s="38">
        <v>0.1464</v>
      </c>
      <c r="BP235" s="38">
        <v>15.231552574534398</v>
      </c>
      <c r="BQ235" s="38">
        <v>0.2205</v>
      </c>
      <c r="BR235" s="38">
        <v>0.1419</v>
      </c>
      <c r="BS235" s="38">
        <v>14.482824856080423</v>
      </c>
      <c r="BT235" s="38">
        <v>0.2109</v>
      </c>
      <c r="BU235" s="38">
        <v>0.1389</v>
      </c>
      <c r="BV235" s="38">
        <v>13.948050342681451</v>
      </c>
      <c r="BW235" s="38">
        <v>0.19320000000000001</v>
      </c>
      <c r="BX235" s="38">
        <v>0.15180000000000002</v>
      </c>
      <c r="BY235" s="38">
        <v>13.570852708616552</v>
      </c>
    </row>
    <row r="236" spans="1:77" x14ac:dyDescent="0.2">
      <c r="A236" s="17" t="s">
        <v>143</v>
      </c>
      <c r="B236" s="17" t="s">
        <v>93</v>
      </c>
      <c r="C236" s="13" t="s">
        <v>64</v>
      </c>
      <c r="D236" s="17" t="s">
        <v>65</v>
      </c>
      <c r="E236" s="13">
        <v>10</v>
      </c>
      <c r="F236" s="102">
        <v>10.147139549255371</v>
      </c>
      <c r="G236" s="103"/>
      <c r="H236" s="104"/>
      <c r="I236" s="102">
        <v>10.074999809265137</v>
      </c>
      <c r="J236" s="103"/>
      <c r="K236" s="104"/>
      <c r="L236" s="102">
        <v>9.9750003814697266</v>
      </c>
      <c r="M236" s="103"/>
      <c r="N236" s="104"/>
      <c r="O236" s="102">
        <v>9.9750003814697266</v>
      </c>
      <c r="P236" s="103"/>
      <c r="Q236" s="104"/>
      <c r="R236" s="102">
        <v>9.9499998092651367</v>
      </c>
      <c r="S236" s="103"/>
      <c r="T236" s="104"/>
      <c r="U236" s="102">
        <v>9.9499998092651367</v>
      </c>
      <c r="V236" s="103"/>
      <c r="W236" s="104"/>
      <c r="X236" s="102">
        <v>9.9000005722045898</v>
      </c>
      <c r="Y236" s="103"/>
      <c r="Z236" s="104"/>
      <c r="AA236" s="102">
        <v>9.9250001907348633</v>
      </c>
      <c r="AB236" s="103"/>
      <c r="AC236" s="104"/>
      <c r="AD236" s="102">
        <v>9.875</v>
      </c>
      <c r="AE236" s="103"/>
      <c r="AF236" s="104"/>
      <c r="AG236" s="102">
        <v>9.9750003814697266</v>
      </c>
      <c r="AH236" s="103"/>
      <c r="AI236" s="104"/>
      <c r="AJ236" s="102">
        <v>10.175000190734863</v>
      </c>
      <c r="AK236" s="103"/>
      <c r="AL236" s="104"/>
      <c r="AM236" s="102">
        <v>9.9499998092651367</v>
      </c>
      <c r="AN236" s="103"/>
      <c r="AO236" s="104"/>
      <c r="AP236" s="102">
        <v>10.350000381469727</v>
      </c>
      <c r="AQ236" s="103"/>
      <c r="AR236" s="104"/>
      <c r="AS236" s="102">
        <v>10.324999809265137</v>
      </c>
      <c r="AT236" s="103"/>
      <c r="AU236" s="104"/>
      <c r="AV236" s="102">
        <v>10.100000381469727</v>
      </c>
      <c r="AW236" s="103"/>
      <c r="AX236" s="104"/>
      <c r="AY236" s="102">
        <v>10.175000190734863</v>
      </c>
      <c r="AZ236" s="103"/>
      <c r="BA236" s="104"/>
      <c r="BB236" s="102">
        <v>9.9499998092651367</v>
      </c>
      <c r="BC236" s="103"/>
      <c r="BD236" s="104"/>
      <c r="BE236" s="102">
        <v>10.175000190734863</v>
      </c>
      <c r="BF236" s="103"/>
      <c r="BG236" s="104"/>
      <c r="BH236" s="102">
        <v>10.199999809265137</v>
      </c>
      <c r="BI236" s="103"/>
      <c r="BJ236" s="104"/>
      <c r="BK236" s="102">
        <v>10.25</v>
      </c>
      <c r="BL236" s="103"/>
      <c r="BM236" s="104"/>
      <c r="BN236" s="102">
        <v>10.225000381469727</v>
      </c>
      <c r="BO236" s="103"/>
      <c r="BP236" s="104"/>
      <c r="BQ236" s="102">
        <v>10.125</v>
      </c>
      <c r="BR236" s="103"/>
      <c r="BS236" s="104"/>
      <c r="BT236" s="102">
        <v>10.25</v>
      </c>
      <c r="BU236" s="103"/>
      <c r="BV236" s="104"/>
      <c r="BW236" s="102">
        <v>10.25</v>
      </c>
      <c r="BX236" s="103"/>
      <c r="BY236" s="104"/>
    </row>
    <row r="237" spans="1:77" ht="13.5" customHeight="1" x14ac:dyDescent="0.2">
      <c r="A237" s="17" t="s">
        <v>143</v>
      </c>
      <c r="B237" s="17" t="s">
        <v>94</v>
      </c>
      <c r="C237" s="13" t="s">
        <v>64</v>
      </c>
      <c r="D237" s="17" t="s">
        <v>65</v>
      </c>
      <c r="E237" s="13">
        <v>10</v>
      </c>
      <c r="F237" s="102">
        <v>10.196160316467285</v>
      </c>
      <c r="G237" s="103"/>
      <c r="H237" s="104"/>
      <c r="I237" s="102">
        <v>10.074999809265137</v>
      </c>
      <c r="J237" s="103"/>
      <c r="K237" s="104"/>
      <c r="L237" s="102">
        <v>9.9750003814697266</v>
      </c>
      <c r="M237" s="103"/>
      <c r="N237" s="104"/>
      <c r="O237" s="102">
        <v>9.9750003814697266</v>
      </c>
      <c r="P237" s="103"/>
      <c r="Q237" s="104"/>
      <c r="R237" s="102">
        <v>10</v>
      </c>
      <c r="S237" s="103"/>
      <c r="T237" s="104"/>
      <c r="U237" s="102">
        <v>9.9750003814697266</v>
      </c>
      <c r="V237" s="103"/>
      <c r="W237" s="104"/>
      <c r="X237" s="102">
        <v>9.9499998092651367</v>
      </c>
      <c r="Y237" s="103"/>
      <c r="Z237" s="104"/>
      <c r="AA237" s="102">
        <v>9.9750003814697266</v>
      </c>
      <c r="AB237" s="103"/>
      <c r="AC237" s="104"/>
      <c r="AD237" s="102">
        <v>9.9499998092651367</v>
      </c>
      <c r="AE237" s="103"/>
      <c r="AF237" s="104"/>
      <c r="AG237" s="102">
        <v>10</v>
      </c>
      <c r="AH237" s="103"/>
      <c r="AI237" s="104"/>
      <c r="AJ237" s="102">
        <v>10.225000381469727</v>
      </c>
      <c r="AK237" s="103"/>
      <c r="AL237" s="104"/>
      <c r="AM237" s="102">
        <v>10</v>
      </c>
      <c r="AN237" s="103"/>
      <c r="AO237" s="104"/>
      <c r="AP237" s="102">
        <v>10.40000057220459</v>
      </c>
      <c r="AQ237" s="103"/>
      <c r="AR237" s="104"/>
      <c r="AS237" s="102">
        <v>10.375</v>
      </c>
      <c r="AT237" s="103"/>
      <c r="AU237" s="104"/>
      <c r="AV237" s="102">
        <v>10.125</v>
      </c>
      <c r="AW237" s="103"/>
      <c r="AX237" s="104"/>
      <c r="AY237" s="102">
        <v>10.199999809265137</v>
      </c>
      <c r="AZ237" s="103"/>
      <c r="BA237" s="104"/>
      <c r="BB237" s="102">
        <v>10</v>
      </c>
      <c r="BC237" s="103"/>
      <c r="BD237" s="104"/>
      <c r="BE237" s="102">
        <v>10.199999809265137</v>
      </c>
      <c r="BF237" s="103"/>
      <c r="BG237" s="104"/>
      <c r="BH237" s="102">
        <v>10.199999809265137</v>
      </c>
      <c r="BI237" s="103"/>
      <c r="BJ237" s="104"/>
      <c r="BK237" s="102">
        <v>10.27500057220459</v>
      </c>
      <c r="BL237" s="103"/>
      <c r="BM237" s="104"/>
      <c r="BN237" s="102">
        <v>10.25</v>
      </c>
      <c r="BO237" s="103"/>
      <c r="BP237" s="104"/>
      <c r="BQ237" s="102">
        <v>10.175000190734863</v>
      </c>
      <c r="BR237" s="103"/>
      <c r="BS237" s="104"/>
      <c r="BT237" s="102">
        <v>10.27500057220459</v>
      </c>
      <c r="BU237" s="103"/>
      <c r="BV237" s="104"/>
      <c r="BW237" s="102">
        <v>10.300000190734863</v>
      </c>
      <c r="BX237" s="103"/>
      <c r="BY237" s="104"/>
    </row>
    <row r="238" spans="1:77" x14ac:dyDescent="0.2">
      <c r="A238" s="17" t="s">
        <v>143</v>
      </c>
      <c r="B238" s="17" t="s">
        <v>70</v>
      </c>
      <c r="C238" s="17" t="s">
        <v>99</v>
      </c>
      <c r="D238" s="17" t="s">
        <v>74</v>
      </c>
      <c r="E238" s="13">
        <v>10</v>
      </c>
      <c r="F238" s="12">
        <v>0</v>
      </c>
      <c r="G238" s="12">
        <v>0</v>
      </c>
      <c r="H238" s="12">
        <v>0</v>
      </c>
      <c r="I238" s="12">
        <v>0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>
        <v>0</v>
      </c>
      <c r="S238" s="12">
        <v>0</v>
      </c>
      <c r="T238" s="12">
        <v>0</v>
      </c>
      <c r="U238" s="38">
        <v>0</v>
      </c>
      <c r="V238" s="38">
        <v>0</v>
      </c>
      <c r="W238" s="38">
        <v>0</v>
      </c>
      <c r="X238" s="38">
        <v>0</v>
      </c>
      <c r="Y238" s="38">
        <v>0</v>
      </c>
      <c r="Z238" s="38">
        <v>0</v>
      </c>
      <c r="AA238" s="38">
        <v>0</v>
      </c>
      <c r="AB238" s="38">
        <v>0</v>
      </c>
      <c r="AC238" s="38">
        <v>0</v>
      </c>
      <c r="AD238" s="38">
        <v>0</v>
      </c>
      <c r="AE238" s="38">
        <v>0</v>
      </c>
      <c r="AF238" s="38">
        <v>0</v>
      </c>
      <c r="AG238" s="38">
        <v>0</v>
      </c>
      <c r="AH238" s="38">
        <v>0</v>
      </c>
      <c r="AI238" s="38">
        <v>0</v>
      </c>
      <c r="AJ238" s="38">
        <v>0</v>
      </c>
      <c r="AK238" s="38">
        <v>0</v>
      </c>
      <c r="AL238" s="38">
        <v>0</v>
      </c>
      <c r="AM238" s="38">
        <v>0</v>
      </c>
      <c r="AN238" s="38">
        <v>0</v>
      </c>
      <c r="AO238" s="38">
        <v>0</v>
      </c>
      <c r="AP238" s="38">
        <v>0</v>
      </c>
      <c r="AQ238" s="38">
        <v>0</v>
      </c>
      <c r="AR238" s="38">
        <v>0</v>
      </c>
      <c r="AS238" s="38">
        <v>0</v>
      </c>
      <c r="AT238" s="38">
        <v>0</v>
      </c>
      <c r="AU238" s="38">
        <v>0</v>
      </c>
      <c r="AV238" s="38">
        <v>0</v>
      </c>
      <c r="AW238" s="38">
        <v>0</v>
      </c>
      <c r="AX238" s="38">
        <v>0</v>
      </c>
      <c r="AY238" s="38">
        <v>0</v>
      </c>
      <c r="AZ238" s="38">
        <v>0</v>
      </c>
      <c r="BA238" s="38">
        <v>0</v>
      </c>
      <c r="BB238" s="38">
        <v>0</v>
      </c>
      <c r="BC238" s="38">
        <v>0</v>
      </c>
      <c r="BD238" s="38">
        <v>0</v>
      </c>
      <c r="BE238" s="38">
        <v>0</v>
      </c>
      <c r="BF238" s="38">
        <v>0</v>
      </c>
      <c r="BG238" s="38">
        <v>0</v>
      </c>
      <c r="BH238" s="38">
        <v>0</v>
      </c>
      <c r="BI238" s="38">
        <v>0</v>
      </c>
      <c r="BJ238" s="38">
        <v>0</v>
      </c>
      <c r="BK238" s="38">
        <v>0</v>
      </c>
      <c r="BL238" s="38">
        <v>0</v>
      </c>
      <c r="BM238" s="38">
        <v>0</v>
      </c>
      <c r="BN238" s="38">
        <v>0</v>
      </c>
      <c r="BO238" s="38">
        <v>0</v>
      </c>
      <c r="BP238" s="38">
        <v>0</v>
      </c>
      <c r="BQ238" s="38">
        <v>0</v>
      </c>
      <c r="BR238" s="38">
        <v>0</v>
      </c>
      <c r="BS238" s="38">
        <v>0</v>
      </c>
      <c r="BT238" s="38">
        <v>0</v>
      </c>
      <c r="BU238" s="38">
        <v>0</v>
      </c>
      <c r="BV238" s="38">
        <v>0</v>
      </c>
      <c r="BW238" s="38">
        <v>0</v>
      </c>
      <c r="BX238" s="38">
        <v>0</v>
      </c>
      <c r="BY238" s="38">
        <v>0</v>
      </c>
    </row>
    <row r="239" spans="1:77" x14ac:dyDescent="0.2">
      <c r="A239" s="17" t="s">
        <v>143</v>
      </c>
      <c r="B239" s="17" t="s">
        <v>70</v>
      </c>
      <c r="C239" s="17" t="s">
        <v>99</v>
      </c>
      <c r="D239" s="17" t="s">
        <v>75</v>
      </c>
      <c r="E239" s="17" t="s">
        <v>110</v>
      </c>
      <c r="F239" s="44"/>
      <c r="G239" s="45"/>
      <c r="H239" s="46"/>
      <c r="I239" s="44"/>
      <c r="J239" s="45"/>
      <c r="K239" s="46"/>
      <c r="L239" s="44"/>
      <c r="M239" s="45"/>
      <c r="N239" s="46"/>
      <c r="O239" s="44"/>
      <c r="P239" s="45"/>
      <c r="Q239" s="46"/>
      <c r="R239" s="44"/>
      <c r="S239" s="45"/>
      <c r="T239" s="46"/>
      <c r="U239" s="44"/>
      <c r="V239" s="45"/>
      <c r="W239" s="46"/>
      <c r="X239" s="44"/>
      <c r="Y239" s="45"/>
      <c r="Z239" s="46"/>
      <c r="AA239" s="44"/>
      <c r="AB239" s="45"/>
      <c r="AC239" s="46"/>
      <c r="AD239" s="44"/>
      <c r="AE239" s="45"/>
      <c r="AF239" s="46"/>
      <c r="AG239" s="44"/>
      <c r="AH239" s="45"/>
      <c r="AI239" s="46"/>
      <c r="AJ239" s="44"/>
      <c r="AK239" s="45"/>
      <c r="AL239" s="46"/>
      <c r="AM239" s="44"/>
      <c r="AN239" s="45"/>
      <c r="AO239" s="46"/>
      <c r="AP239" s="44"/>
      <c r="AQ239" s="45"/>
      <c r="AR239" s="46"/>
      <c r="AS239" s="44"/>
      <c r="AT239" s="45"/>
      <c r="AU239" s="46"/>
      <c r="AV239" s="44"/>
      <c r="AW239" s="45"/>
      <c r="AX239" s="46"/>
      <c r="AY239" s="44"/>
      <c r="AZ239" s="45"/>
      <c r="BA239" s="46"/>
      <c r="BB239" s="44"/>
      <c r="BC239" s="45"/>
      <c r="BD239" s="46"/>
      <c r="BE239" s="44"/>
      <c r="BF239" s="45"/>
      <c r="BG239" s="46"/>
      <c r="BH239" s="44"/>
      <c r="BI239" s="45"/>
      <c r="BJ239" s="46"/>
      <c r="BK239" s="44"/>
      <c r="BL239" s="45"/>
      <c r="BM239" s="46"/>
      <c r="BN239" s="44"/>
      <c r="BO239" s="45"/>
      <c r="BP239" s="46"/>
      <c r="BQ239" s="44"/>
      <c r="BR239" s="45"/>
      <c r="BS239" s="46"/>
      <c r="BT239" s="44"/>
      <c r="BU239" s="45"/>
      <c r="BV239" s="46"/>
      <c r="BW239" s="44"/>
      <c r="BX239" s="45"/>
      <c r="BY239" s="46"/>
    </row>
    <row r="240" spans="1:77" x14ac:dyDescent="0.2">
      <c r="A240" s="17" t="s">
        <v>143</v>
      </c>
      <c r="B240" s="17" t="s">
        <v>88</v>
      </c>
      <c r="C240" s="17" t="s">
        <v>99</v>
      </c>
      <c r="D240" s="17" t="s">
        <v>74</v>
      </c>
      <c r="E240" s="13">
        <v>10</v>
      </c>
      <c r="F240" s="12">
        <v>0.17799999999999999</v>
      </c>
      <c r="G240" s="12">
        <v>0.113</v>
      </c>
      <c r="H240" s="12">
        <v>11.934101814041442</v>
      </c>
      <c r="I240" s="12">
        <v>0.1484</v>
      </c>
      <c r="J240" s="12">
        <v>9.5600000000000004E-2</v>
      </c>
      <c r="K240" s="12">
        <v>10.11594431895108</v>
      </c>
      <c r="L240" s="12">
        <v>0.13319999999999999</v>
      </c>
      <c r="M240" s="12">
        <v>8.8400000000000006E-2</v>
      </c>
      <c r="N240" s="12">
        <v>9.2529387814143398</v>
      </c>
      <c r="O240" s="12">
        <v>0.13300000000000001</v>
      </c>
      <c r="P240" s="12">
        <v>8.72E-2</v>
      </c>
      <c r="Q240" s="12">
        <v>9.2050308857478562</v>
      </c>
      <c r="R240" s="12">
        <v>0.1358</v>
      </c>
      <c r="S240" s="12">
        <v>8.2600000000000007E-2</v>
      </c>
      <c r="T240" s="12">
        <v>9.1768549441879426</v>
      </c>
      <c r="U240" s="38">
        <v>0.16620000000000001</v>
      </c>
      <c r="V240" s="38">
        <v>9.4200000000000006E-2</v>
      </c>
      <c r="W240" s="38">
        <v>11.057311937391889</v>
      </c>
      <c r="X240" s="38">
        <v>0.1918</v>
      </c>
      <c r="Y240" s="38">
        <v>0.1118</v>
      </c>
      <c r="Z240" s="38">
        <v>12.881908242803961</v>
      </c>
      <c r="AA240" s="38">
        <v>0.21820000000000001</v>
      </c>
      <c r="AB240" s="38">
        <v>0.1032</v>
      </c>
      <c r="AC240" s="38">
        <v>13.970669153265728</v>
      </c>
      <c r="AD240" s="38">
        <v>0.251</v>
      </c>
      <c r="AE240" s="38">
        <v>0.10440000000000001</v>
      </c>
      <c r="AF240" s="38">
        <v>15.773917941895942</v>
      </c>
      <c r="AG240" s="38">
        <v>0.44240000000000002</v>
      </c>
      <c r="AH240" s="38">
        <v>0.26619999999999999</v>
      </c>
      <c r="AI240" s="38">
        <v>29.809405674495878</v>
      </c>
      <c r="AJ240" s="38">
        <v>0.48619999999999997</v>
      </c>
      <c r="AK240" s="38">
        <v>0.29699999999999999</v>
      </c>
      <c r="AL240" s="38">
        <v>32.169915702133238</v>
      </c>
      <c r="AM240" s="38">
        <v>0.39779999999999999</v>
      </c>
      <c r="AN240" s="38">
        <v>0.24620000000000003</v>
      </c>
      <c r="AO240" s="38">
        <v>27.009830309228775</v>
      </c>
      <c r="AP240" s="38">
        <v>0.45540000000000003</v>
      </c>
      <c r="AQ240" s="38">
        <v>0.2918</v>
      </c>
      <c r="AR240" s="38">
        <v>30.025895290116349</v>
      </c>
      <c r="AS240" s="38">
        <v>0.22</v>
      </c>
      <c r="AT240" s="38">
        <v>0.12620000000000001</v>
      </c>
      <c r="AU240" s="38">
        <v>14.113867167842736</v>
      </c>
      <c r="AV240" s="38">
        <v>0.41899999999999998</v>
      </c>
      <c r="AW240" s="38">
        <v>0.28740000000000004</v>
      </c>
      <c r="AX240" s="38">
        <v>28.972676355611878</v>
      </c>
      <c r="AY240" s="38">
        <v>0.38319999999999999</v>
      </c>
      <c r="AZ240" s="38">
        <v>0.26939999999999997</v>
      </c>
      <c r="BA240" s="38">
        <v>26.514041325954661</v>
      </c>
      <c r="BB240" s="38">
        <v>0.32919999999999999</v>
      </c>
      <c r="BC240" s="38">
        <v>0.21240000000000001</v>
      </c>
      <c r="BD240" s="38">
        <v>22.619048020050123</v>
      </c>
      <c r="BE240" s="38">
        <v>0.40920000000000001</v>
      </c>
      <c r="BF240" s="38">
        <v>0.2782</v>
      </c>
      <c r="BG240" s="38">
        <v>28.0078832866303</v>
      </c>
      <c r="BH240" s="38">
        <v>0.32419999999999999</v>
      </c>
      <c r="BI240" s="38">
        <v>0.2306</v>
      </c>
      <c r="BJ240" s="38">
        <v>22.519304512768116</v>
      </c>
      <c r="BK240" s="38">
        <v>0.2258</v>
      </c>
      <c r="BL240" s="38">
        <v>0.1356</v>
      </c>
      <c r="BM240" s="38">
        <v>14.799694675105259</v>
      </c>
      <c r="BN240" s="38">
        <v>0.22820000000000001</v>
      </c>
      <c r="BO240" s="38">
        <v>0.13440000000000002</v>
      </c>
      <c r="BP240" s="38">
        <v>14.917431549343462</v>
      </c>
      <c r="BQ240" s="38">
        <v>0.20920000000000002</v>
      </c>
      <c r="BR240" s="38">
        <v>0.11660000000000001</v>
      </c>
      <c r="BS240" s="38">
        <v>13.58971268920517</v>
      </c>
      <c r="BT240" s="38">
        <v>0.21659999999999999</v>
      </c>
      <c r="BU240" s="38">
        <v>0.1268</v>
      </c>
      <c r="BV240" s="38">
        <v>14.102834894335285</v>
      </c>
      <c r="BW240" s="38">
        <v>0.19320000000000001</v>
      </c>
      <c r="BX240" s="38">
        <v>0.12560000000000002</v>
      </c>
      <c r="BY240" s="38">
        <v>12.916829987099048</v>
      </c>
    </row>
    <row r="241" spans="1:77" x14ac:dyDescent="0.2">
      <c r="A241" s="17" t="s">
        <v>143</v>
      </c>
      <c r="B241" s="17" t="s">
        <v>88</v>
      </c>
      <c r="C241" s="17" t="s">
        <v>99</v>
      </c>
      <c r="D241" s="17" t="s">
        <v>75</v>
      </c>
      <c r="E241" s="17" t="s">
        <v>110</v>
      </c>
      <c r="F241" s="44"/>
      <c r="G241" s="45"/>
      <c r="H241" s="46"/>
      <c r="I241" s="44"/>
      <c r="J241" s="45"/>
      <c r="K241" s="46"/>
      <c r="L241" s="44"/>
      <c r="M241" s="45"/>
      <c r="N241" s="46"/>
      <c r="O241" s="44"/>
      <c r="P241" s="45"/>
      <c r="Q241" s="46"/>
      <c r="R241" s="44"/>
      <c r="S241" s="45"/>
      <c r="T241" s="46"/>
      <c r="U241" s="44"/>
      <c r="V241" s="45"/>
      <c r="W241" s="46"/>
      <c r="X241" s="44"/>
      <c r="Y241" s="45"/>
      <c r="Z241" s="46"/>
      <c r="AA241" s="44"/>
      <c r="AB241" s="45"/>
      <c r="AC241" s="46"/>
      <c r="AD241" s="44"/>
      <c r="AE241" s="45"/>
      <c r="AF241" s="46"/>
      <c r="AG241" s="44"/>
      <c r="AH241" s="45"/>
      <c r="AI241" s="46"/>
      <c r="AJ241" s="44"/>
      <c r="AK241" s="45"/>
      <c r="AL241" s="46"/>
      <c r="AM241" s="44"/>
      <c r="AN241" s="45"/>
      <c r="AO241" s="46"/>
      <c r="AP241" s="44"/>
      <c r="AQ241" s="45"/>
      <c r="AR241" s="46"/>
      <c r="AS241" s="44"/>
      <c r="AT241" s="45"/>
      <c r="AU241" s="46"/>
      <c r="AV241" s="44"/>
      <c r="AW241" s="45"/>
      <c r="AX241" s="46"/>
      <c r="AY241" s="44"/>
      <c r="AZ241" s="45"/>
      <c r="BA241" s="46"/>
      <c r="BB241" s="44"/>
      <c r="BC241" s="45"/>
      <c r="BD241" s="46"/>
      <c r="BE241" s="44"/>
      <c r="BF241" s="45"/>
      <c r="BG241" s="46"/>
      <c r="BH241" s="44"/>
      <c r="BI241" s="45"/>
      <c r="BJ241" s="46"/>
      <c r="BK241" s="44"/>
      <c r="BL241" s="45"/>
      <c r="BM241" s="46"/>
      <c r="BN241" s="44"/>
      <c r="BO241" s="45"/>
      <c r="BP241" s="46"/>
      <c r="BQ241" s="44"/>
      <c r="BR241" s="45"/>
      <c r="BS241" s="46"/>
      <c r="BT241" s="44"/>
      <c r="BU241" s="45"/>
      <c r="BV241" s="46"/>
      <c r="BW241" s="44"/>
      <c r="BX241" s="45"/>
      <c r="BY241" s="46"/>
    </row>
    <row r="242" spans="1:77" x14ac:dyDescent="0.2">
      <c r="A242" s="17" t="s">
        <v>144</v>
      </c>
      <c r="B242" s="17" t="s">
        <v>93</v>
      </c>
      <c r="C242" s="13" t="s">
        <v>64</v>
      </c>
      <c r="D242" s="17" t="s">
        <v>65</v>
      </c>
      <c r="E242" s="13">
        <v>10</v>
      </c>
      <c r="F242" s="41">
        <v>10.6</v>
      </c>
      <c r="G242" s="42"/>
      <c r="H242" s="43"/>
      <c r="I242" s="77">
        <v>10.609999656677246</v>
      </c>
      <c r="J242" s="77"/>
      <c r="K242" s="77"/>
      <c r="L242" s="77">
        <v>10.520000457763672</v>
      </c>
      <c r="M242" s="77"/>
      <c r="N242" s="77"/>
      <c r="O242" s="77">
        <v>10.435000419616699</v>
      </c>
      <c r="P242" s="77"/>
      <c r="Q242" s="77"/>
      <c r="R242" s="61">
        <v>10.402999877929687</v>
      </c>
      <c r="S242" s="62"/>
      <c r="T242" s="63"/>
      <c r="U242" s="61">
        <v>10.321000099182129</v>
      </c>
      <c r="V242" s="62"/>
      <c r="W242" s="63"/>
      <c r="X242" s="77">
        <v>10.404000282287598</v>
      </c>
      <c r="Y242" s="77"/>
      <c r="Z242" s="77"/>
      <c r="AA242" s="77">
        <v>10.47599983215332</v>
      </c>
      <c r="AB242" s="77"/>
      <c r="AC242" s="77"/>
      <c r="AD242" s="77">
        <v>10.409999847412109</v>
      </c>
      <c r="AE242" s="77"/>
      <c r="AF242" s="77"/>
      <c r="AG242" s="77">
        <v>10.333999633789062</v>
      </c>
      <c r="AH242" s="77"/>
      <c r="AI242" s="77"/>
      <c r="AJ242" s="77">
        <v>10.380999565124512</v>
      </c>
      <c r="AK242" s="77"/>
      <c r="AL242" s="77"/>
      <c r="AM242" s="77">
        <v>10.354000091552734</v>
      </c>
      <c r="AN242" s="77"/>
      <c r="AO242" s="77"/>
      <c r="AP242" s="77">
        <v>10.465000152587891</v>
      </c>
      <c r="AQ242" s="77"/>
      <c r="AR242" s="77"/>
      <c r="AS242" s="77">
        <v>10.444999694824219</v>
      </c>
      <c r="AT242" s="77"/>
      <c r="AU242" s="77"/>
      <c r="AV242" s="77">
        <v>10.336000442504883</v>
      </c>
      <c r="AW242" s="77"/>
      <c r="AX242" s="77"/>
      <c r="AY242" s="77">
        <v>10.336000442504883</v>
      </c>
      <c r="AZ242" s="77"/>
      <c r="BA242" s="77"/>
      <c r="BB242" s="77">
        <v>10.38700008392334</v>
      </c>
      <c r="BC242" s="77"/>
      <c r="BD242" s="77"/>
      <c r="BE242" s="77">
        <v>10.463000297546387</v>
      </c>
      <c r="BF242" s="77"/>
      <c r="BG242" s="77"/>
      <c r="BH242" s="77">
        <v>10.41100025177002</v>
      </c>
      <c r="BI242" s="77"/>
      <c r="BJ242" s="77"/>
      <c r="BK242" s="77">
        <v>10.5</v>
      </c>
      <c r="BL242" s="77"/>
      <c r="BM242" s="77"/>
      <c r="BN242" s="77">
        <v>10.496999740600586</v>
      </c>
      <c r="BO242" s="77"/>
      <c r="BP242" s="77"/>
      <c r="BQ242" s="77">
        <v>10.48900032043457</v>
      </c>
      <c r="BR242" s="77"/>
      <c r="BS242" s="77"/>
      <c r="BT242" s="77">
        <v>10.541999816894531</v>
      </c>
      <c r="BU242" s="77"/>
      <c r="BV242" s="77"/>
      <c r="BW242" s="77">
        <v>10.586000442504883</v>
      </c>
      <c r="BX242" s="77"/>
      <c r="BY242" s="77"/>
    </row>
    <row r="243" spans="1:77" x14ac:dyDescent="0.2">
      <c r="A243" s="17" t="s">
        <v>144</v>
      </c>
      <c r="B243" s="17" t="s">
        <v>94</v>
      </c>
      <c r="C243" s="13" t="s">
        <v>64</v>
      </c>
      <c r="D243" s="17" t="s">
        <v>65</v>
      </c>
      <c r="E243" s="13">
        <v>10</v>
      </c>
      <c r="F243" s="41">
        <v>10.7</v>
      </c>
      <c r="G243" s="42"/>
      <c r="H243" s="43"/>
      <c r="I243" s="77">
        <v>10.585000038146973</v>
      </c>
      <c r="J243" s="77"/>
      <c r="K243" s="77"/>
      <c r="L243" s="77">
        <v>10.47599983215332</v>
      </c>
      <c r="M243" s="77"/>
      <c r="N243" s="77"/>
      <c r="O243" s="77">
        <v>10.354999542236328</v>
      </c>
      <c r="P243" s="77"/>
      <c r="Q243" s="77"/>
      <c r="R243" s="61">
        <v>10.328000068664551</v>
      </c>
      <c r="S243" s="62"/>
      <c r="T243" s="63"/>
      <c r="U243" s="61">
        <v>10.24899959564209</v>
      </c>
      <c r="V243" s="62"/>
      <c r="W243" s="63"/>
      <c r="X243" s="77">
        <v>10.381999969482422</v>
      </c>
      <c r="Y243" s="77"/>
      <c r="Z243" s="77"/>
      <c r="AA243" s="77">
        <v>10.503999710083008</v>
      </c>
      <c r="AB243" s="77"/>
      <c r="AC243" s="77"/>
      <c r="AD243" s="77">
        <v>10.432999610900879</v>
      </c>
      <c r="AE243" s="77"/>
      <c r="AF243" s="77"/>
      <c r="AG243" s="77">
        <v>10.366000175476074</v>
      </c>
      <c r="AH243" s="77"/>
      <c r="AI243" s="77"/>
      <c r="AJ243" s="77">
        <v>10.413000106811523</v>
      </c>
      <c r="AK243" s="77"/>
      <c r="AL243" s="77"/>
      <c r="AM243" s="77">
        <v>10.369000434875488</v>
      </c>
      <c r="AN243" s="77"/>
      <c r="AO243" s="77"/>
      <c r="AP243" s="77">
        <v>10.482999801635742</v>
      </c>
      <c r="AQ243" s="77"/>
      <c r="AR243" s="77"/>
      <c r="AS243" s="77">
        <v>10.454000473022461</v>
      </c>
      <c r="AT243" s="77"/>
      <c r="AU243" s="77"/>
      <c r="AV243" s="77">
        <v>10.49899959564209</v>
      </c>
      <c r="AW243" s="77"/>
      <c r="AX243" s="77"/>
      <c r="AY243" s="77">
        <v>10.35200023651123</v>
      </c>
      <c r="AZ243" s="77"/>
      <c r="BA243" s="77"/>
      <c r="BB243" s="77">
        <v>10.526000022888184</v>
      </c>
      <c r="BC243" s="77"/>
      <c r="BD243" s="77"/>
      <c r="BE243" s="77">
        <v>10.585000038146973</v>
      </c>
      <c r="BF243" s="77"/>
      <c r="BG243" s="77"/>
      <c r="BH243" s="77">
        <v>10.543000221252441</v>
      </c>
      <c r="BI243" s="77"/>
      <c r="BJ243" s="77"/>
      <c r="BK243" s="77">
        <v>10.534000396728516</v>
      </c>
      <c r="BL243" s="77"/>
      <c r="BM243" s="77"/>
      <c r="BN243" s="77">
        <v>10.616999626159668</v>
      </c>
      <c r="BO243" s="77"/>
      <c r="BP243" s="77"/>
      <c r="BQ243" s="77">
        <v>10.510000228881836</v>
      </c>
      <c r="BR243" s="77"/>
      <c r="BS243" s="77"/>
      <c r="BT243" s="77">
        <v>10.664999961853027</v>
      </c>
      <c r="BU243" s="77"/>
      <c r="BV243" s="77"/>
      <c r="BW243" s="77">
        <v>10.711999893188477</v>
      </c>
      <c r="BX243" s="77"/>
      <c r="BY243" s="77"/>
    </row>
    <row r="244" spans="1:77" x14ac:dyDescent="0.2">
      <c r="A244" s="17" t="s">
        <v>144</v>
      </c>
      <c r="B244" s="17" t="s">
        <v>70</v>
      </c>
      <c r="C244" s="17" t="s">
        <v>179</v>
      </c>
      <c r="D244" s="17" t="s">
        <v>74</v>
      </c>
      <c r="E244" s="13">
        <v>10</v>
      </c>
      <c r="F244" s="12">
        <v>0.64800000000000002</v>
      </c>
      <c r="G244" s="12">
        <v>0.3</v>
      </c>
      <c r="H244" s="12">
        <v>38.944998586381807</v>
      </c>
      <c r="I244" s="12">
        <v>0.62960000000000005</v>
      </c>
      <c r="J244" s="12">
        <v>0.30560000000000004</v>
      </c>
      <c r="K244" s="12">
        <v>38.082711284722251</v>
      </c>
      <c r="L244" s="12">
        <v>0.59760000000000002</v>
      </c>
      <c r="M244" s="12">
        <v>0.26319999999999999</v>
      </c>
      <c r="N244" s="12">
        <v>35.837046642370133</v>
      </c>
      <c r="O244" s="12">
        <v>0.55920000000000003</v>
      </c>
      <c r="P244" s="12">
        <v>0.25800000000000001</v>
      </c>
      <c r="Q244" s="12">
        <v>34.073784231208307</v>
      </c>
      <c r="R244" s="12">
        <v>0.45200000000000001</v>
      </c>
      <c r="S244" s="12">
        <v>0.22440000000000004</v>
      </c>
      <c r="T244" s="12">
        <v>28.006613684347339</v>
      </c>
      <c r="U244" s="38">
        <v>0.49040000000000006</v>
      </c>
      <c r="V244" s="38">
        <v>0.23080000000000001</v>
      </c>
      <c r="W244" s="38">
        <v>30.318974763491624</v>
      </c>
      <c r="X244" s="38">
        <v>0.53200000000000003</v>
      </c>
      <c r="Y244" s="38">
        <v>0.24359999999999998</v>
      </c>
      <c r="Z244" s="38">
        <v>32.470103437063692</v>
      </c>
      <c r="AA244" s="38">
        <v>0.60080000000000011</v>
      </c>
      <c r="AB244" s="38">
        <v>0.26519999999999999</v>
      </c>
      <c r="AC244" s="38">
        <v>36.193403953824053</v>
      </c>
      <c r="AD244" s="38">
        <v>0.62160000000000004</v>
      </c>
      <c r="AE244" s="38">
        <v>0.26200000000000001</v>
      </c>
      <c r="AF244" s="38">
        <v>37.411828256155417</v>
      </c>
      <c r="AG244" s="38">
        <v>0.6512</v>
      </c>
      <c r="AH244" s="38">
        <v>0.26960000000000001</v>
      </c>
      <c r="AI244" s="38">
        <v>39.376575641559292</v>
      </c>
      <c r="AJ244" s="38">
        <v>0.60799999999999998</v>
      </c>
      <c r="AK244" s="38">
        <v>0.25280000000000008</v>
      </c>
      <c r="AL244" s="38">
        <v>36.621045049904382</v>
      </c>
      <c r="AM244" s="38">
        <v>0.57999999999999996</v>
      </c>
      <c r="AN244" s="38">
        <v>0.2888</v>
      </c>
      <c r="AO244" s="38">
        <v>36.12894160892553</v>
      </c>
      <c r="AP244" s="38">
        <v>0.58960000000000001</v>
      </c>
      <c r="AQ244" s="38">
        <v>0.27760000000000001</v>
      </c>
      <c r="AR244" s="38">
        <v>35.953080753270498</v>
      </c>
      <c r="AS244" s="38">
        <v>0.62160000000000004</v>
      </c>
      <c r="AT244" s="38">
        <v>0.30519999999999997</v>
      </c>
      <c r="AU244" s="38">
        <v>38.277226531181917</v>
      </c>
      <c r="AV244" s="38">
        <v>0.56240000000000001</v>
      </c>
      <c r="AW244" s="38">
        <v>0.2656</v>
      </c>
      <c r="AX244" s="38">
        <v>34.741688663266054</v>
      </c>
      <c r="AY244" s="38">
        <v>0.55120000000000002</v>
      </c>
      <c r="AZ244" s="38">
        <v>0.26239999999999997</v>
      </c>
      <c r="BA244" s="38">
        <v>34.099821058120483</v>
      </c>
      <c r="BB244" s="38">
        <v>0.54479999999999995</v>
      </c>
      <c r="BC244" s="38">
        <v>0.27079999999999999</v>
      </c>
      <c r="BD244" s="38">
        <v>33.8167650457058</v>
      </c>
      <c r="BE244" s="38">
        <v>0.54079999999999995</v>
      </c>
      <c r="BF244" s="38">
        <v>0.27279999999999999</v>
      </c>
      <c r="BG244" s="38">
        <v>33.42318287882221</v>
      </c>
      <c r="BH244" s="38">
        <v>0.56559999999999999</v>
      </c>
      <c r="BI244" s="38">
        <v>0.28920000000000001</v>
      </c>
      <c r="BJ244" s="38">
        <v>35.228180305516247</v>
      </c>
      <c r="BK244" s="38">
        <v>0.62</v>
      </c>
      <c r="BL244" s="38">
        <v>0.30960000000000004</v>
      </c>
      <c r="BM244" s="38">
        <v>38.10524313062232</v>
      </c>
      <c r="BN244" s="38">
        <v>0.66959999999999997</v>
      </c>
      <c r="BO244" s="38">
        <v>0.318</v>
      </c>
      <c r="BP244" s="38">
        <v>40.771187009709564</v>
      </c>
      <c r="BQ244" s="38">
        <v>0.66320000000000001</v>
      </c>
      <c r="BR244" s="38">
        <v>0.31</v>
      </c>
      <c r="BS244" s="38">
        <v>40.295915405613172</v>
      </c>
      <c r="BT244" s="38">
        <v>0.67920000000000003</v>
      </c>
      <c r="BU244" s="38">
        <v>0.2864000000000001</v>
      </c>
      <c r="BV244" s="38">
        <v>40.369302741824129</v>
      </c>
      <c r="BW244" s="38">
        <v>0.71199999999999997</v>
      </c>
      <c r="BX244" s="38">
        <v>0.2792</v>
      </c>
      <c r="BY244" s="38">
        <v>41.71065675588963</v>
      </c>
    </row>
    <row r="245" spans="1:77" x14ac:dyDescent="0.2">
      <c r="A245" s="17" t="s">
        <v>144</v>
      </c>
      <c r="B245" s="17" t="s">
        <v>88</v>
      </c>
      <c r="C245" s="17" t="s">
        <v>179</v>
      </c>
      <c r="D245" s="17" t="s">
        <v>74</v>
      </c>
      <c r="E245" s="13">
        <v>10</v>
      </c>
      <c r="F245" s="12">
        <v>0.126</v>
      </c>
      <c r="G245" s="12">
        <v>8.5000000000000006E-2</v>
      </c>
      <c r="H245" s="12">
        <v>8.1926564462988534</v>
      </c>
      <c r="I245" s="12">
        <v>0.11120000000000001</v>
      </c>
      <c r="J245" s="12">
        <v>1.0800000000000001E-2</v>
      </c>
      <c r="K245" s="12">
        <v>6.093853223286942</v>
      </c>
      <c r="L245" s="12">
        <v>0.10160000000000001</v>
      </c>
      <c r="M245" s="12">
        <v>1.0200000000000001E-2</v>
      </c>
      <c r="N245" s="12">
        <v>5.6274966645713373</v>
      </c>
      <c r="O245" s="12">
        <v>9.6000000000000002E-2</v>
      </c>
      <c r="P245" s="12">
        <v>9.9000000000000008E-3</v>
      </c>
      <c r="Q245" s="12">
        <v>5.3809336694422019</v>
      </c>
      <c r="R245" s="12">
        <v>9.6799999999999997E-2</v>
      </c>
      <c r="S245" s="12">
        <v>9.300000000000001E-3</v>
      </c>
      <c r="T245" s="12">
        <v>5.4361775826052847</v>
      </c>
      <c r="U245" s="38">
        <v>9.2799999999999994E-2</v>
      </c>
      <c r="V245" s="38">
        <v>8.9999999999999993E-3</v>
      </c>
      <c r="W245" s="38">
        <v>5.2521695765686536</v>
      </c>
      <c r="X245" s="38">
        <v>0.1008</v>
      </c>
      <c r="Y245" s="38">
        <v>9.300000000000001E-3</v>
      </c>
      <c r="Z245" s="38">
        <v>5.629365825950849</v>
      </c>
      <c r="AA245" s="38">
        <v>0.1152</v>
      </c>
      <c r="AB245" s="38">
        <v>9.5999999999999992E-3</v>
      </c>
      <c r="AC245" s="38">
        <v>6.3538931272721877</v>
      </c>
      <c r="AD245" s="38">
        <v>0.12479999999999999</v>
      </c>
      <c r="AE245" s="38">
        <v>9.9000000000000008E-3</v>
      </c>
      <c r="AF245" s="38">
        <v>6.9279850365016431</v>
      </c>
      <c r="AG245" s="38">
        <v>0.12640000000000001</v>
      </c>
      <c r="AH245" s="38">
        <v>9.5999999999999992E-3</v>
      </c>
      <c r="AI245" s="38">
        <v>7.0603171131620197</v>
      </c>
      <c r="AJ245" s="38">
        <v>0.1232</v>
      </c>
      <c r="AK245" s="38">
        <v>9.300000000000001E-3</v>
      </c>
      <c r="AL245" s="38">
        <v>6.8502758984341954</v>
      </c>
      <c r="AM245" s="38">
        <v>0.12720000000000001</v>
      </c>
      <c r="AN245" s="38">
        <v>9.5999999999999992E-3</v>
      </c>
      <c r="AO245" s="38">
        <v>7.1026914330505821</v>
      </c>
      <c r="AP245" s="38">
        <v>0.12720000000000001</v>
      </c>
      <c r="AQ245" s="38">
        <v>9.5999999999999992E-3</v>
      </c>
      <c r="AR245" s="38">
        <v>7.0254518698546633</v>
      </c>
      <c r="AS245" s="38">
        <v>0.12560000000000002</v>
      </c>
      <c r="AT245" s="38">
        <v>9.9000000000000008E-3</v>
      </c>
      <c r="AU245" s="38">
        <v>6.958112192109918</v>
      </c>
      <c r="AV245" s="38">
        <v>0.12720000000000001</v>
      </c>
      <c r="AW245" s="38">
        <v>9.5999999999999992E-3</v>
      </c>
      <c r="AX245" s="38">
        <v>7.0147455371517031</v>
      </c>
      <c r="AY245" s="38">
        <v>0.12079999999999999</v>
      </c>
      <c r="AZ245" s="38">
        <v>9.300000000000001E-3</v>
      </c>
      <c r="BA245" s="38">
        <v>6.7571764177349181</v>
      </c>
      <c r="BB245" s="38">
        <v>0.1168</v>
      </c>
      <c r="BC245" s="38">
        <v>9.5999999999999992E-3</v>
      </c>
      <c r="BD245" s="38">
        <v>6.4280737646980182</v>
      </c>
      <c r="BE245" s="38">
        <v>0.11840000000000001</v>
      </c>
      <c r="BF245" s="38">
        <v>9.5999999999999992E-3</v>
      </c>
      <c r="BG245" s="38">
        <v>6.4792255094062803</v>
      </c>
      <c r="BH245" s="38">
        <v>0.1152</v>
      </c>
      <c r="BI245" s="38">
        <v>9.9000000000000008E-3</v>
      </c>
      <c r="BJ245" s="38">
        <v>6.3317743730301839</v>
      </c>
      <c r="BK245" s="38">
        <v>0.1336</v>
      </c>
      <c r="BL245" s="38">
        <v>9.9000000000000008E-3</v>
      </c>
      <c r="BM245" s="38">
        <v>7.3424603621497742</v>
      </c>
      <c r="BN245" s="38">
        <v>0.13119999999999998</v>
      </c>
      <c r="BO245" s="38">
        <v>1.0200000000000001E-2</v>
      </c>
      <c r="BP245" s="38">
        <v>7.1561579539630502</v>
      </c>
      <c r="BQ245" s="38">
        <v>0.14399999999999999</v>
      </c>
      <c r="BR245" s="38">
        <v>1.0500000000000001E-2</v>
      </c>
      <c r="BS245" s="38">
        <v>7.9314139722534929</v>
      </c>
      <c r="BT245" s="38">
        <v>0.1464</v>
      </c>
      <c r="BU245" s="38">
        <v>1.0200000000000001E-2</v>
      </c>
      <c r="BV245" s="38">
        <v>7.9445832158596215</v>
      </c>
      <c r="BW245" s="38">
        <v>0.1464</v>
      </c>
      <c r="BX245" s="38">
        <v>1.0800000000000001E-2</v>
      </c>
      <c r="BY245" s="38">
        <v>7.9120390051897642</v>
      </c>
    </row>
    <row r="246" spans="1:77" x14ac:dyDescent="0.2">
      <c r="A246" s="17" t="s">
        <v>145</v>
      </c>
      <c r="B246" s="17" t="s">
        <v>93</v>
      </c>
      <c r="C246" s="13" t="s">
        <v>64</v>
      </c>
      <c r="D246" s="17" t="s">
        <v>65</v>
      </c>
      <c r="E246" s="13">
        <v>10</v>
      </c>
      <c r="F246" s="44" t="s">
        <v>146</v>
      </c>
      <c r="G246" s="45"/>
      <c r="H246" s="46"/>
      <c r="I246" s="102">
        <v>10.289000511169434</v>
      </c>
      <c r="J246" s="103"/>
      <c r="K246" s="104"/>
      <c r="L246" s="102">
        <v>10.186000823974609</v>
      </c>
      <c r="M246" s="103"/>
      <c r="N246" s="104"/>
      <c r="O246" s="102">
        <v>10.171000480651855</v>
      </c>
      <c r="P246" s="103"/>
      <c r="Q246" s="104"/>
      <c r="R246" s="102">
        <v>10.157000541687012</v>
      </c>
      <c r="S246" s="103"/>
      <c r="T246" s="104"/>
      <c r="U246" s="102">
        <v>10.066000938415527</v>
      </c>
      <c r="V246" s="103"/>
      <c r="W246" s="104"/>
      <c r="X246" s="102">
        <v>10.084000587463379</v>
      </c>
      <c r="Y246" s="103"/>
      <c r="Z246" s="104"/>
      <c r="AA246" s="102">
        <v>10.135000228881836</v>
      </c>
      <c r="AB246" s="103"/>
      <c r="AC246" s="104"/>
      <c r="AD246" s="102">
        <v>10.080000877380371</v>
      </c>
      <c r="AE246" s="103"/>
      <c r="AF246" s="104"/>
      <c r="AG246" s="102">
        <v>9.8390007019042969</v>
      </c>
      <c r="AH246" s="103"/>
      <c r="AI246" s="104"/>
      <c r="AJ246" s="102">
        <v>9.9220008850097656</v>
      </c>
      <c r="AK246" s="103"/>
      <c r="AL246" s="104"/>
      <c r="AM246" s="102">
        <v>9.9660005569458008</v>
      </c>
      <c r="AN246" s="103"/>
      <c r="AO246" s="104"/>
      <c r="AP246" s="102">
        <v>10.143000602722168</v>
      </c>
      <c r="AQ246" s="103"/>
      <c r="AR246" s="104"/>
      <c r="AS246" s="102">
        <v>10.109000205993652</v>
      </c>
      <c r="AT246" s="103"/>
      <c r="AU246" s="104"/>
      <c r="AV246" s="102">
        <v>9.9010000228881836</v>
      </c>
      <c r="AW246" s="103"/>
      <c r="AX246" s="104"/>
      <c r="AY246" s="102">
        <v>9.8870000839233398</v>
      </c>
      <c r="AZ246" s="103"/>
      <c r="BA246" s="104"/>
      <c r="BB246" s="102">
        <v>9.8580007553100586</v>
      </c>
      <c r="BC246" s="103"/>
      <c r="BD246" s="104"/>
      <c r="BE246" s="102">
        <v>10.056000709533691</v>
      </c>
      <c r="BF246" s="103"/>
      <c r="BG246" s="104"/>
      <c r="BH246" s="102">
        <v>9.9360008239746094</v>
      </c>
      <c r="BI246" s="103"/>
      <c r="BJ246" s="104"/>
      <c r="BK246" s="102">
        <v>10.133000373840332</v>
      </c>
      <c r="BL246" s="103"/>
      <c r="BM246" s="104"/>
      <c r="BN246" s="102">
        <v>10.144000053405762</v>
      </c>
      <c r="BO246" s="103"/>
      <c r="BP246" s="104"/>
      <c r="BQ246" s="102">
        <v>10.093000411987305</v>
      </c>
      <c r="BR246" s="103"/>
      <c r="BS246" s="104"/>
      <c r="BT246" s="102">
        <v>10.226000785827637</v>
      </c>
      <c r="BU246" s="103"/>
      <c r="BV246" s="104"/>
      <c r="BW246" s="102">
        <v>10.298000335693359</v>
      </c>
      <c r="BX246" s="103"/>
      <c r="BY246" s="104"/>
    </row>
    <row r="247" spans="1:77" x14ac:dyDescent="0.2">
      <c r="A247" s="17" t="s">
        <v>145</v>
      </c>
      <c r="B247" s="17" t="s">
        <v>94</v>
      </c>
      <c r="C247" s="13" t="s">
        <v>64</v>
      </c>
      <c r="D247" s="17" t="s">
        <v>65</v>
      </c>
      <c r="E247" s="13">
        <v>10</v>
      </c>
      <c r="F247" s="44" t="s">
        <v>146</v>
      </c>
      <c r="G247" s="45"/>
      <c r="H247" s="46"/>
      <c r="I247" s="102">
        <v>10.312000274658203</v>
      </c>
      <c r="J247" s="103"/>
      <c r="K247" s="104"/>
      <c r="L247" s="102">
        <v>10.155000686645508</v>
      </c>
      <c r="M247" s="103"/>
      <c r="N247" s="104"/>
      <c r="O247" s="102">
        <v>10.178000450134277</v>
      </c>
      <c r="P247" s="103"/>
      <c r="Q247" s="104"/>
      <c r="R247" s="102">
        <v>10.132000923156738</v>
      </c>
      <c r="S247" s="103"/>
      <c r="T247" s="104"/>
      <c r="U247" s="102">
        <v>10.072000503540039</v>
      </c>
      <c r="V247" s="103"/>
      <c r="W247" s="104"/>
      <c r="X247" s="102">
        <v>10.065000534057617</v>
      </c>
      <c r="Y247" s="103"/>
      <c r="Z247" s="104"/>
      <c r="AA247" s="102">
        <v>10.096000671386719</v>
      </c>
      <c r="AB247" s="103"/>
      <c r="AC247" s="104"/>
      <c r="AD247" s="102">
        <v>10.093000411987305</v>
      </c>
      <c r="AE247" s="103"/>
      <c r="AF247" s="104"/>
      <c r="AG247" s="102">
        <v>9.8000001907348633</v>
      </c>
      <c r="AH247" s="103"/>
      <c r="AI247" s="104"/>
      <c r="AJ247" s="102">
        <v>9.9010000228881836</v>
      </c>
      <c r="AK247" s="103"/>
      <c r="AL247" s="104"/>
      <c r="AM247" s="102">
        <v>9.9130001068115234</v>
      </c>
      <c r="AN247" s="103"/>
      <c r="AO247" s="104"/>
      <c r="AP247" s="102">
        <v>10.094000816345215</v>
      </c>
      <c r="AQ247" s="103"/>
      <c r="AR247" s="104"/>
      <c r="AS247" s="102">
        <v>10.129000663757324</v>
      </c>
      <c r="AT247" s="103"/>
      <c r="AU247" s="104"/>
      <c r="AV247" s="102">
        <v>9.8690004348754883</v>
      </c>
      <c r="AW247" s="103"/>
      <c r="AX247" s="104"/>
      <c r="AY247" s="102">
        <v>9.8610000610351562</v>
      </c>
      <c r="AZ247" s="103"/>
      <c r="BA247" s="104"/>
      <c r="BB247" s="102">
        <v>9.7840003967285156</v>
      </c>
      <c r="BC247" s="103"/>
      <c r="BD247" s="104"/>
      <c r="BE247" s="102">
        <v>10.01300048828125</v>
      </c>
      <c r="BF247" s="103"/>
      <c r="BG247" s="104"/>
      <c r="BH247" s="102">
        <v>9.9300003051757813</v>
      </c>
      <c r="BI247" s="103"/>
      <c r="BJ247" s="104"/>
      <c r="BK247" s="102">
        <v>10.110000610351562</v>
      </c>
      <c r="BL247" s="103"/>
      <c r="BM247" s="104"/>
      <c r="BN247" s="102">
        <v>10.146000862121582</v>
      </c>
      <c r="BO247" s="103"/>
      <c r="BP247" s="104"/>
      <c r="BQ247" s="102">
        <v>10.104000091552734</v>
      </c>
      <c r="BR247" s="103"/>
      <c r="BS247" s="104"/>
      <c r="BT247" s="102">
        <v>10.183000564575195</v>
      </c>
      <c r="BU247" s="103"/>
      <c r="BV247" s="104"/>
      <c r="BW247" s="102">
        <v>10.253000259399414</v>
      </c>
      <c r="BX247" s="103"/>
      <c r="BY247" s="104"/>
    </row>
    <row r="248" spans="1:77" x14ac:dyDescent="0.2">
      <c r="A248" s="17" t="s">
        <v>145</v>
      </c>
      <c r="B248" s="17" t="s">
        <v>70</v>
      </c>
      <c r="C248" s="17" t="s">
        <v>99</v>
      </c>
      <c r="D248" s="17" t="s">
        <v>74</v>
      </c>
      <c r="E248" s="13">
        <v>10</v>
      </c>
      <c r="F248" s="12">
        <v>0</v>
      </c>
      <c r="G248" s="12">
        <v>0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38">
        <v>0</v>
      </c>
      <c r="V248" s="38">
        <v>0</v>
      </c>
      <c r="W248" s="38">
        <v>0</v>
      </c>
      <c r="X248" s="38">
        <v>0</v>
      </c>
      <c r="Y248" s="38">
        <v>0</v>
      </c>
      <c r="Z248" s="38">
        <v>0</v>
      </c>
      <c r="AA248" s="38">
        <v>0</v>
      </c>
      <c r="AB248" s="38">
        <v>0</v>
      </c>
      <c r="AC248" s="38">
        <v>0</v>
      </c>
      <c r="AD248" s="38">
        <v>0</v>
      </c>
      <c r="AE248" s="38">
        <v>0</v>
      </c>
      <c r="AF248" s="38">
        <v>0</v>
      </c>
      <c r="AG248" s="38">
        <v>0</v>
      </c>
      <c r="AH248" s="38">
        <v>0</v>
      </c>
      <c r="AI248" s="38">
        <v>0</v>
      </c>
      <c r="AJ248" s="38">
        <v>0</v>
      </c>
      <c r="AK248" s="38">
        <v>0</v>
      </c>
      <c r="AL248" s="38">
        <v>0</v>
      </c>
      <c r="AM248" s="38">
        <v>0</v>
      </c>
      <c r="AN248" s="38">
        <v>0</v>
      </c>
      <c r="AO248" s="38">
        <v>0</v>
      </c>
      <c r="AP248" s="38">
        <v>0</v>
      </c>
      <c r="AQ248" s="38">
        <v>0</v>
      </c>
      <c r="AR248" s="38">
        <v>0</v>
      </c>
      <c r="AS248" s="38">
        <v>0</v>
      </c>
      <c r="AT248" s="38">
        <v>0</v>
      </c>
      <c r="AU248" s="38">
        <v>0</v>
      </c>
      <c r="AV248" s="38">
        <v>0</v>
      </c>
      <c r="AW248" s="38">
        <v>0</v>
      </c>
      <c r="AX248" s="38">
        <v>0</v>
      </c>
      <c r="AY248" s="38">
        <v>0</v>
      </c>
      <c r="AZ248" s="38">
        <v>0</v>
      </c>
      <c r="BA248" s="38">
        <v>0</v>
      </c>
      <c r="BB248" s="38">
        <v>0</v>
      </c>
      <c r="BC248" s="38">
        <v>0</v>
      </c>
      <c r="BD248" s="38">
        <v>0</v>
      </c>
      <c r="BE248" s="38">
        <v>0</v>
      </c>
      <c r="BF248" s="38">
        <v>0</v>
      </c>
      <c r="BG248" s="38">
        <v>0</v>
      </c>
      <c r="BH248" s="38">
        <v>0</v>
      </c>
      <c r="BI248" s="38">
        <v>0</v>
      </c>
      <c r="BJ248" s="38">
        <v>0</v>
      </c>
      <c r="BK248" s="38">
        <v>0</v>
      </c>
      <c r="BL248" s="38">
        <v>0</v>
      </c>
      <c r="BM248" s="38">
        <v>0</v>
      </c>
      <c r="BN248" s="38">
        <v>0</v>
      </c>
      <c r="BO248" s="38">
        <v>0</v>
      </c>
      <c r="BP248" s="38">
        <v>0</v>
      </c>
      <c r="BQ248" s="38">
        <v>0</v>
      </c>
      <c r="BR248" s="38">
        <v>0</v>
      </c>
      <c r="BS248" s="38">
        <v>0</v>
      </c>
      <c r="BT248" s="38">
        <v>0</v>
      </c>
      <c r="BU248" s="38">
        <v>0</v>
      </c>
      <c r="BV248" s="38">
        <v>0</v>
      </c>
      <c r="BW248" s="38">
        <v>0</v>
      </c>
      <c r="BX248" s="38">
        <v>0</v>
      </c>
      <c r="BY248" s="38">
        <v>0</v>
      </c>
    </row>
    <row r="249" spans="1:77" x14ac:dyDescent="0.2">
      <c r="A249" s="17" t="s">
        <v>145</v>
      </c>
      <c r="B249" s="17" t="s">
        <v>70</v>
      </c>
      <c r="C249" s="17" t="s">
        <v>99</v>
      </c>
      <c r="D249" s="17" t="s">
        <v>75</v>
      </c>
      <c r="E249" s="17" t="s">
        <v>110</v>
      </c>
      <c r="F249" s="44"/>
      <c r="G249" s="45"/>
      <c r="H249" s="46"/>
      <c r="I249" s="44"/>
      <c r="J249" s="45"/>
      <c r="K249" s="46"/>
      <c r="L249" s="44"/>
      <c r="M249" s="45"/>
      <c r="N249" s="46"/>
      <c r="O249" s="44"/>
      <c r="P249" s="45"/>
      <c r="Q249" s="46"/>
      <c r="R249" s="44"/>
      <c r="S249" s="45"/>
      <c r="T249" s="46"/>
      <c r="U249" s="44"/>
      <c r="V249" s="45"/>
      <c r="W249" s="46"/>
      <c r="X249" s="44"/>
      <c r="Y249" s="45"/>
      <c r="Z249" s="46"/>
      <c r="AA249" s="44"/>
      <c r="AB249" s="45"/>
      <c r="AC249" s="46"/>
      <c r="AD249" s="44"/>
      <c r="AE249" s="45"/>
      <c r="AF249" s="46"/>
      <c r="AG249" s="44"/>
      <c r="AH249" s="45"/>
      <c r="AI249" s="46"/>
      <c r="AJ249" s="44"/>
      <c r="AK249" s="45"/>
      <c r="AL249" s="46"/>
      <c r="AM249" s="44"/>
      <c r="AN249" s="45"/>
      <c r="AO249" s="46"/>
      <c r="AP249" s="44"/>
      <c r="AQ249" s="45"/>
      <c r="AR249" s="46"/>
      <c r="AS249" s="44"/>
      <c r="AT249" s="45"/>
      <c r="AU249" s="46"/>
      <c r="AV249" s="44"/>
      <c r="AW249" s="45"/>
      <c r="AX249" s="46"/>
      <c r="AY249" s="44"/>
      <c r="AZ249" s="45"/>
      <c r="BA249" s="46"/>
      <c r="BB249" s="44"/>
      <c r="BC249" s="45"/>
      <c r="BD249" s="46"/>
      <c r="BE249" s="44"/>
      <c r="BF249" s="45"/>
      <c r="BG249" s="46"/>
      <c r="BH249" s="44"/>
      <c r="BI249" s="45"/>
      <c r="BJ249" s="46"/>
      <c r="BK249" s="44"/>
      <c r="BL249" s="45"/>
      <c r="BM249" s="46"/>
      <c r="BN249" s="44"/>
      <c r="BO249" s="45"/>
      <c r="BP249" s="46"/>
      <c r="BQ249" s="44"/>
      <c r="BR249" s="45"/>
      <c r="BS249" s="46"/>
      <c r="BT249" s="44"/>
      <c r="BU249" s="45"/>
      <c r="BV249" s="46"/>
      <c r="BW249" s="44"/>
      <c r="BX249" s="45"/>
      <c r="BY249" s="46"/>
    </row>
    <row r="250" spans="1:77" x14ac:dyDescent="0.2">
      <c r="A250" s="17" t="s">
        <v>145</v>
      </c>
      <c r="B250" s="17" t="s">
        <v>88</v>
      </c>
      <c r="C250" s="17" t="s">
        <v>99</v>
      </c>
      <c r="D250" s="17" t="s">
        <v>74</v>
      </c>
      <c r="E250" s="13">
        <v>10</v>
      </c>
      <c r="F250" s="12">
        <v>2.7E-2</v>
      </c>
      <c r="G250" s="12">
        <v>2.1000000000000001E-2</v>
      </c>
      <c r="H250" s="13"/>
      <c r="I250" s="12">
        <v>2.6400000000000003E-2</v>
      </c>
      <c r="J250" s="12">
        <v>2.3400000000000001E-2</v>
      </c>
      <c r="K250" s="12">
        <v>1.9088679679189795</v>
      </c>
      <c r="L250" s="12">
        <v>2.5000000000000001E-2</v>
      </c>
      <c r="M250" s="12">
        <v>2.0400000000000001E-2</v>
      </c>
      <c r="N250" s="12">
        <v>1.7594793136891316</v>
      </c>
      <c r="O250" s="12">
        <v>2.3199999999999998E-2</v>
      </c>
      <c r="P250" s="12">
        <v>2.0400000000000001E-2</v>
      </c>
      <c r="Q250" s="12">
        <v>1.6985327018900072</v>
      </c>
      <c r="R250" s="12">
        <v>2.0799999999999999E-2</v>
      </c>
      <c r="S250" s="12">
        <v>1.9E-2</v>
      </c>
      <c r="T250" s="12">
        <v>1.552585994083713</v>
      </c>
      <c r="U250" s="38">
        <v>2.2800000000000001E-2</v>
      </c>
      <c r="V250" s="38">
        <v>1.78E-2</v>
      </c>
      <c r="W250" s="38">
        <v>1.6090278703714727</v>
      </c>
      <c r="X250" s="38">
        <v>2.58E-2</v>
      </c>
      <c r="Y250" s="38">
        <v>1.78E-2</v>
      </c>
      <c r="Z250" s="38">
        <v>1.7277808780288568</v>
      </c>
      <c r="AA250" s="38">
        <v>3.2399999999999998E-2</v>
      </c>
      <c r="AB250" s="38">
        <v>1.8800000000000001E-2</v>
      </c>
      <c r="AC250" s="38">
        <v>2.0546402614502273</v>
      </c>
      <c r="AD250" s="38">
        <v>3.5000000000000003E-2</v>
      </c>
      <c r="AE250" s="38">
        <v>1.9199999999999998E-2</v>
      </c>
      <c r="AF250" s="38">
        <v>2.2009229802483739</v>
      </c>
      <c r="AG250" s="38">
        <v>3.4599999999999999E-2</v>
      </c>
      <c r="AH250" s="38">
        <v>1.6E-2</v>
      </c>
      <c r="AI250" s="38">
        <v>2.1235802242247446</v>
      </c>
      <c r="AJ250" s="38">
        <v>3.3399999999999999E-2</v>
      </c>
      <c r="AK250" s="38">
        <v>1.4999999999999999E-2</v>
      </c>
      <c r="AL250" s="38">
        <v>2.0265464648084475</v>
      </c>
      <c r="AM250" s="38">
        <v>3.2600000000000004E-2</v>
      </c>
      <c r="AN250" s="38">
        <v>1.6399999999999998E-2</v>
      </c>
      <c r="AO250" s="38">
        <v>2.030560125890696</v>
      </c>
      <c r="AP250" s="38">
        <v>2.9400000000000003E-2</v>
      </c>
      <c r="AQ250" s="38">
        <v>1.6399999999999998E-2</v>
      </c>
      <c r="AR250" s="38">
        <v>1.8535563484925173</v>
      </c>
      <c r="AS250" s="38">
        <v>3.44E-2</v>
      </c>
      <c r="AT250" s="38">
        <v>1.9600000000000003E-2</v>
      </c>
      <c r="AU250" s="38">
        <v>2.1763690528919355</v>
      </c>
      <c r="AV250" s="38">
        <v>3.5000000000000003E-2</v>
      </c>
      <c r="AW250" s="38">
        <v>1.6399999999999998E-2</v>
      </c>
      <c r="AX250" s="38">
        <v>2.1573487198580725</v>
      </c>
      <c r="AY250" s="38">
        <v>3.44E-2</v>
      </c>
      <c r="AZ250" s="38">
        <v>1.6E-2</v>
      </c>
      <c r="BA250" s="38">
        <v>2.1173545238062439</v>
      </c>
      <c r="BB250" s="38">
        <v>3.1199999999999999E-2</v>
      </c>
      <c r="BC250" s="38">
        <v>1.5800000000000002E-2</v>
      </c>
      <c r="BD250" s="38">
        <v>1.9414825056926692</v>
      </c>
      <c r="BE250" s="38">
        <v>3.1800000000000002E-2</v>
      </c>
      <c r="BF250" s="38">
        <v>1.7000000000000001E-2</v>
      </c>
      <c r="BG250" s="38">
        <v>1.9874540034057544</v>
      </c>
      <c r="BH250" s="38">
        <v>3.3000000000000002E-2</v>
      </c>
      <c r="BI250" s="38">
        <v>1.8600000000000002E-2</v>
      </c>
      <c r="BJ250" s="38">
        <v>2.090672707122073</v>
      </c>
      <c r="BK250" s="38">
        <v>3.2799999999999996E-2</v>
      </c>
      <c r="BL250" s="38">
        <v>1.9400000000000001E-2</v>
      </c>
      <c r="BM250" s="38">
        <v>2.0856494023022929</v>
      </c>
      <c r="BN250" s="38">
        <v>3.6200000000000003E-2</v>
      </c>
      <c r="BO250" s="38">
        <v>2.1600000000000001E-2</v>
      </c>
      <c r="BP250" s="38">
        <v>2.3086605518646803</v>
      </c>
      <c r="BQ250" s="38">
        <v>3.5999999999999997E-2</v>
      </c>
      <c r="BR250" s="38">
        <v>0.02</v>
      </c>
      <c r="BS250" s="38">
        <v>2.2601462261302134</v>
      </c>
      <c r="BT250" s="38">
        <v>3.5200000000000002E-2</v>
      </c>
      <c r="BU250" s="38">
        <v>0.02</v>
      </c>
      <c r="BV250" s="38">
        <v>2.2078076822236272</v>
      </c>
      <c r="BW250" s="38">
        <v>3.4200000000000001E-2</v>
      </c>
      <c r="BX250" s="38">
        <v>2.1400000000000002E-2</v>
      </c>
      <c r="BY250" s="38">
        <v>2.1846131683912757</v>
      </c>
    </row>
    <row r="251" spans="1:77" x14ac:dyDescent="0.2">
      <c r="A251" s="17" t="s">
        <v>145</v>
      </c>
      <c r="B251" s="17" t="s">
        <v>88</v>
      </c>
      <c r="C251" s="17" t="s">
        <v>99</v>
      </c>
      <c r="D251" s="17" t="s">
        <v>75</v>
      </c>
      <c r="E251" s="17" t="s">
        <v>110</v>
      </c>
      <c r="F251" s="44"/>
      <c r="G251" s="45"/>
      <c r="H251" s="46"/>
      <c r="I251" s="44"/>
      <c r="J251" s="45"/>
      <c r="K251" s="46"/>
      <c r="L251" s="44"/>
      <c r="M251" s="45"/>
      <c r="N251" s="46"/>
      <c r="O251" s="44"/>
      <c r="P251" s="45"/>
      <c r="Q251" s="46"/>
      <c r="R251" s="44"/>
      <c r="S251" s="45"/>
      <c r="T251" s="46"/>
      <c r="U251" s="44"/>
      <c r="V251" s="45"/>
      <c r="W251" s="46"/>
      <c r="X251" s="44"/>
      <c r="Y251" s="45"/>
      <c r="Z251" s="46"/>
      <c r="AA251" s="44"/>
      <c r="AB251" s="45"/>
      <c r="AC251" s="46"/>
      <c r="AD251" s="44"/>
      <c r="AE251" s="45"/>
      <c r="AF251" s="46"/>
      <c r="AG251" s="44"/>
      <c r="AH251" s="45"/>
      <c r="AI251" s="46"/>
      <c r="AJ251" s="44"/>
      <c r="AK251" s="45"/>
      <c r="AL251" s="46"/>
      <c r="AM251" s="44"/>
      <c r="AN251" s="45"/>
      <c r="AO251" s="46"/>
      <c r="AP251" s="44"/>
      <c r="AQ251" s="45"/>
      <c r="AR251" s="46"/>
      <c r="AS251" s="44"/>
      <c r="AT251" s="45"/>
      <c r="AU251" s="46"/>
      <c r="AV251" s="44"/>
      <c r="AW251" s="45"/>
      <c r="AX251" s="46"/>
      <c r="AY251" s="44"/>
      <c r="AZ251" s="45"/>
      <c r="BA251" s="46"/>
      <c r="BB251" s="44"/>
      <c r="BC251" s="45"/>
      <c r="BD251" s="46"/>
      <c r="BE251" s="44"/>
      <c r="BF251" s="45"/>
      <c r="BG251" s="46"/>
      <c r="BH251" s="44"/>
      <c r="BI251" s="45"/>
      <c r="BJ251" s="46"/>
      <c r="BK251" s="44"/>
      <c r="BL251" s="45"/>
      <c r="BM251" s="46"/>
      <c r="BN251" s="44"/>
      <c r="BO251" s="45"/>
      <c r="BP251" s="46"/>
      <c r="BQ251" s="44"/>
      <c r="BR251" s="45"/>
      <c r="BS251" s="46"/>
      <c r="BT251" s="44"/>
      <c r="BU251" s="45"/>
      <c r="BV251" s="46"/>
      <c r="BW251" s="44"/>
      <c r="BX251" s="45"/>
      <c r="BY251" s="46"/>
    </row>
    <row r="252" spans="1:77" x14ac:dyDescent="0.2">
      <c r="A252" s="17" t="s">
        <v>147</v>
      </c>
      <c r="B252" s="17" t="s">
        <v>93</v>
      </c>
      <c r="C252" s="13" t="s">
        <v>64</v>
      </c>
      <c r="D252" s="17" t="s">
        <v>65</v>
      </c>
      <c r="E252" s="13">
        <v>10</v>
      </c>
      <c r="F252" s="102">
        <v>10.454999923706055</v>
      </c>
      <c r="G252" s="103"/>
      <c r="H252" s="104"/>
      <c r="I252" s="102">
        <v>10.670000076293945</v>
      </c>
      <c r="J252" s="103"/>
      <c r="K252" s="104"/>
      <c r="L252" s="102">
        <v>10.588000297546387</v>
      </c>
      <c r="M252" s="103"/>
      <c r="N252" s="104"/>
      <c r="O252" s="102">
        <v>10.50100040435791</v>
      </c>
      <c r="P252" s="103"/>
      <c r="Q252" s="104"/>
      <c r="R252" s="102">
        <v>10.47599983215332</v>
      </c>
      <c r="S252" s="103"/>
      <c r="T252" s="104"/>
      <c r="U252" s="102">
        <v>10.378999710083008</v>
      </c>
      <c r="V252" s="103"/>
      <c r="W252" s="104"/>
      <c r="X252" s="102">
        <v>10.473999977111816</v>
      </c>
      <c r="Y252" s="103"/>
      <c r="Z252" s="104"/>
      <c r="AA252" s="102">
        <v>10.526000022888184</v>
      </c>
      <c r="AB252" s="103"/>
      <c r="AC252" s="104"/>
      <c r="AD252" s="102">
        <v>10.472000122070312</v>
      </c>
      <c r="AE252" s="103"/>
      <c r="AF252" s="104"/>
      <c r="AG252" s="102">
        <v>10.36400032043457</v>
      </c>
      <c r="AH252" s="103"/>
      <c r="AI252" s="104"/>
      <c r="AJ252" s="102">
        <v>10.430999755859375</v>
      </c>
      <c r="AK252" s="103"/>
      <c r="AL252" s="104"/>
      <c r="AM252" s="102">
        <v>10.37600040435791</v>
      </c>
      <c r="AN252" s="103"/>
      <c r="AO252" s="104"/>
      <c r="AP252" s="102">
        <v>10.486000061035156</v>
      </c>
      <c r="AQ252" s="103"/>
      <c r="AR252" s="104"/>
      <c r="AS252" s="102">
        <v>10.503000259399414</v>
      </c>
      <c r="AT252" s="103"/>
      <c r="AU252" s="104"/>
      <c r="AV252" s="102">
        <v>10.343999862670898</v>
      </c>
      <c r="AW252" s="103"/>
      <c r="AX252" s="104"/>
      <c r="AY252" s="102">
        <v>10.345000267028809</v>
      </c>
      <c r="AZ252" s="103"/>
      <c r="BA252" s="104"/>
      <c r="BB252" s="102">
        <v>10.399999618530273</v>
      </c>
      <c r="BC252" s="103"/>
      <c r="BD252" s="104"/>
      <c r="BE252" s="102">
        <v>10.475000381469727</v>
      </c>
      <c r="BF252" s="103"/>
      <c r="BG252" s="104"/>
      <c r="BH252" s="102">
        <v>10.461000442504883</v>
      </c>
      <c r="BI252" s="103"/>
      <c r="BJ252" s="104"/>
      <c r="BK252" s="102">
        <v>10.548999786376953</v>
      </c>
      <c r="BL252" s="103"/>
      <c r="BM252" s="104"/>
      <c r="BN252" s="102">
        <v>10.541999816894531</v>
      </c>
      <c r="BO252" s="103"/>
      <c r="BP252" s="104"/>
      <c r="BQ252" s="102">
        <v>10.520000457763672</v>
      </c>
      <c r="BR252" s="103"/>
      <c r="BS252" s="104"/>
      <c r="BT252" s="102">
        <v>10.586999893188477</v>
      </c>
      <c r="BU252" s="103"/>
      <c r="BV252" s="104"/>
      <c r="BW252" s="102">
        <v>10.661999702453613</v>
      </c>
      <c r="BX252" s="103"/>
      <c r="BY252" s="104"/>
    </row>
    <row r="253" spans="1:77" x14ac:dyDescent="0.2">
      <c r="A253" s="17" t="s">
        <v>147</v>
      </c>
      <c r="B253" s="17" t="s">
        <v>94</v>
      </c>
      <c r="C253" s="13" t="s">
        <v>64</v>
      </c>
      <c r="D253" s="17" t="s">
        <v>65</v>
      </c>
      <c r="E253" s="13">
        <v>10</v>
      </c>
      <c r="F253" s="102">
        <v>10.243000030517578</v>
      </c>
      <c r="G253" s="103"/>
      <c r="H253" s="104"/>
      <c r="I253" s="102">
        <v>10.494999885559082</v>
      </c>
      <c r="J253" s="103"/>
      <c r="K253" s="104"/>
      <c r="L253" s="102">
        <v>10.343999862670898</v>
      </c>
      <c r="M253" s="103"/>
      <c r="N253" s="104"/>
      <c r="O253" s="102">
        <v>10.342000007629395</v>
      </c>
      <c r="P253" s="103"/>
      <c r="Q253" s="104"/>
      <c r="R253" s="102">
        <v>10.246999740600586</v>
      </c>
      <c r="S253" s="103"/>
      <c r="T253" s="104"/>
      <c r="U253" s="102">
        <v>10.166000366210937</v>
      </c>
      <c r="V253" s="103"/>
      <c r="W253" s="104"/>
      <c r="X253" s="102">
        <v>10.284000396728516</v>
      </c>
      <c r="Y253" s="103"/>
      <c r="Z253" s="104"/>
      <c r="AA253" s="102">
        <v>10.347999572753906</v>
      </c>
      <c r="AB253" s="103"/>
      <c r="AC253" s="104"/>
      <c r="AD253" s="102">
        <v>10.288999557495117</v>
      </c>
      <c r="AE253" s="103"/>
      <c r="AF253" s="104"/>
      <c r="AG253" s="102">
        <v>10.206999778747559</v>
      </c>
      <c r="AH253" s="103"/>
      <c r="AI253" s="104"/>
      <c r="AJ253" s="102">
        <v>10.241999626159668</v>
      </c>
      <c r="AK253" s="103"/>
      <c r="AL253" s="104"/>
      <c r="AM253" s="102">
        <v>10.244000434875488</v>
      </c>
      <c r="AN253" s="103"/>
      <c r="AO253" s="104"/>
      <c r="AP253" s="102">
        <v>10.298999786376953</v>
      </c>
      <c r="AQ253" s="103"/>
      <c r="AR253" s="104"/>
      <c r="AS253" s="102">
        <v>10.319999694824219</v>
      </c>
      <c r="AT253" s="103"/>
      <c r="AU253" s="104"/>
      <c r="AV253" s="102">
        <v>10.178999900817871</v>
      </c>
      <c r="AW253" s="103"/>
      <c r="AX253" s="104"/>
      <c r="AY253" s="102">
        <v>10.204000473022461</v>
      </c>
      <c r="AZ253" s="103"/>
      <c r="BA253" s="104"/>
      <c r="BB253" s="102">
        <v>10.222999572753906</v>
      </c>
      <c r="BC253" s="103"/>
      <c r="BD253" s="104"/>
      <c r="BE253" s="102">
        <v>10.314999580383301</v>
      </c>
      <c r="BF253" s="103"/>
      <c r="BG253" s="104"/>
      <c r="BH253" s="102">
        <v>10.284000396728516</v>
      </c>
      <c r="BI253" s="103"/>
      <c r="BJ253" s="104"/>
      <c r="BK253" s="102">
        <v>10.371000289916992</v>
      </c>
      <c r="BL253" s="103"/>
      <c r="BM253" s="104"/>
      <c r="BN253" s="102">
        <v>10.378000259399414</v>
      </c>
      <c r="BO253" s="103"/>
      <c r="BP253" s="104"/>
      <c r="BQ253" s="102">
        <v>10.359000205993652</v>
      </c>
      <c r="BR253" s="103"/>
      <c r="BS253" s="104"/>
      <c r="BT253" s="102">
        <v>10.380999565124512</v>
      </c>
      <c r="BU253" s="103"/>
      <c r="BV253" s="104"/>
      <c r="BW253" s="102">
        <v>10.449000358581543</v>
      </c>
      <c r="BX253" s="103"/>
      <c r="BY253" s="104"/>
    </row>
    <row r="254" spans="1:77" x14ac:dyDescent="0.2">
      <c r="A254" s="17" t="s">
        <v>147</v>
      </c>
      <c r="B254" s="17" t="s">
        <v>70</v>
      </c>
      <c r="C254" s="17" t="s">
        <v>179</v>
      </c>
      <c r="D254" s="17" t="s">
        <v>74</v>
      </c>
      <c r="E254" s="13">
        <v>10</v>
      </c>
      <c r="F254" s="12">
        <v>0.89200000000000002</v>
      </c>
      <c r="G254" s="12">
        <v>0.53100000000000003</v>
      </c>
      <c r="H254" s="12">
        <v>57.079991874659434</v>
      </c>
      <c r="I254" s="12">
        <v>0.87080000000000002</v>
      </c>
      <c r="J254" s="12">
        <v>0.5232</v>
      </c>
      <c r="K254" s="12">
        <v>54.969437926800857</v>
      </c>
      <c r="L254" s="12">
        <v>0.82480000000000009</v>
      </c>
      <c r="M254" s="12">
        <v>0.49080000000000001</v>
      </c>
      <c r="N254" s="12">
        <v>52.33564760473979</v>
      </c>
      <c r="O254" s="12">
        <v>0.82240000000000002</v>
      </c>
      <c r="P254" s="12">
        <v>0.47640000000000005</v>
      </c>
      <c r="Q254" s="12">
        <v>52.254584022814939</v>
      </c>
      <c r="R254" s="12">
        <v>0.79720000000000002</v>
      </c>
      <c r="S254" s="12">
        <v>0.43680000000000002</v>
      </c>
      <c r="T254" s="12">
        <v>50.097790081762952</v>
      </c>
      <c r="U254" s="38">
        <v>0.76480000000000004</v>
      </c>
      <c r="V254" s="38">
        <v>0.42760000000000004</v>
      </c>
      <c r="W254" s="38">
        <v>48.741269891446656</v>
      </c>
      <c r="X254" s="38">
        <v>0.85760000000000003</v>
      </c>
      <c r="Y254" s="38">
        <v>0.43680000000000002</v>
      </c>
      <c r="Z254" s="38">
        <v>53.051305068998467</v>
      </c>
      <c r="AA254" s="38">
        <v>1.0367999999999999</v>
      </c>
      <c r="AB254" s="38">
        <v>0.48840000000000006</v>
      </c>
      <c r="AC254" s="38">
        <v>62.862144556261917</v>
      </c>
      <c r="AD254" s="38">
        <v>1.1752</v>
      </c>
      <c r="AE254" s="38">
        <v>0.52039999999999997</v>
      </c>
      <c r="AF254" s="38">
        <v>70.860315700429126</v>
      </c>
      <c r="AG254" s="38">
        <v>1.3112000000000001</v>
      </c>
      <c r="AH254" s="38">
        <v>0.58320000000000005</v>
      </c>
      <c r="AI254" s="38">
        <v>79.942716396157167</v>
      </c>
      <c r="AJ254" s="38">
        <v>1.2687999999999999</v>
      </c>
      <c r="AK254" s="38">
        <v>0.57199999999999995</v>
      </c>
      <c r="AL254" s="38">
        <v>77.033999235137173</v>
      </c>
      <c r="AM254" s="38">
        <v>1.2776000000000001</v>
      </c>
      <c r="AN254" s="38">
        <v>0.58920000000000006</v>
      </c>
      <c r="AO254" s="38">
        <v>78.28493478797013</v>
      </c>
      <c r="AP254" s="38">
        <v>1.3132000000000001</v>
      </c>
      <c r="AQ254" s="38">
        <v>0.622</v>
      </c>
      <c r="AR254" s="38">
        <v>80.004154050594011</v>
      </c>
      <c r="AS254" s="38">
        <v>1.1652</v>
      </c>
      <c r="AT254" s="38">
        <v>0.60239999999999994</v>
      </c>
      <c r="AU254" s="38">
        <v>72.104609265406268</v>
      </c>
      <c r="AV254" s="38">
        <v>1.2607999999999999</v>
      </c>
      <c r="AW254" s="38">
        <v>0.62920000000000009</v>
      </c>
      <c r="AX254" s="38">
        <v>78.647844994545324</v>
      </c>
      <c r="AY254" s="38">
        <v>1.3256000000000001</v>
      </c>
      <c r="AZ254" s="38">
        <v>0.63680000000000003</v>
      </c>
      <c r="BA254" s="38">
        <v>82.07482748261188</v>
      </c>
      <c r="BB254" s="38">
        <v>1.2624000000000002</v>
      </c>
      <c r="BC254" s="38">
        <v>0.63839999999999997</v>
      </c>
      <c r="BD254" s="38">
        <v>78.533002012547954</v>
      </c>
      <c r="BE254" s="38">
        <v>1.196</v>
      </c>
      <c r="BF254" s="38">
        <v>0.63839999999999997</v>
      </c>
      <c r="BG254" s="38">
        <v>74.723051754115332</v>
      </c>
      <c r="BH254" s="38">
        <v>1.0980000000000001</v>
      </c>
      <c r="BI254" s="38">
        <v>0.59639999999999993</v>
      </c>
      <c r="BJ254" s="38">
        <v>68.961850901903063</v>
      </c>
      <c r="BK254" s="38">
        <v>1.1419999999999999</v>
      </c>
      <c r="BL254" s="38">
        <v>0.59680000000000011</v>
      </c>
      <c r="BM254" s="38">
        <v>70.522199864688474</v>
      </c>
      <c r="BN254" s="38">
        <v>1.1616000000000002</v>
      </c>
      <c r="BO254" s="38">
        <v>0.5796</v>
      </c>
      <c r="BP254" s="38">
        <v>71.096566718559686</v>
      </c>
      <c r="BQ254" s="38">
        <v>1.1792</v>
      </c>
      <c r="BR254" s="38">
        <v>0.57840000000000003</v>
      </c>
      <c r="BS254" s="38">
        <v>72.081798771080415</v>
      </c>
      <c r="BT254" s="38">
        <v>1.0648</v>
      </c>
      <c r="BU254" s="38">
        <v>0.51919999999999999</v>
      </c>
      <c r="BV254" s="38">
        <v>64.602927575558311</v>
      </c>
      <c r="BW254" s="38">
        <v>0.97399999999999998</v>
      </c>
      <c r="BX254" s="38">
        <v>0.50800000000000001</v>
      </c>
      <c r="BY254" s="38">
        <v>59.485013005088419</v>
      </c>
    </row>
    <row r="255" spans="1:77" x14ac:dyDescent="0.2">
      <c r="A255" s="17" t="s">
        <v>147</v>
      </c>
      <c r="B255" s="17" t="s">
        <v>88</v>
      </c>
      <c r="C255" s="17" t="s">
        <v>99</v>
      </c>
      <c r="D255" s="17" t="s">
        <v>74</v>
      </c>
      <c r="E255" s="13">
        <v>10</v>
      </c>
      <c r="F255" s="12">
        <v>0.27400000000000002</v>
      </c>
      <c r="G255" s="12">
        <v>0.17499999999999999</v>
      </c>
      <c r="H255" s="12">
        <v>18.402581462540912</v>
      </c>
      <c r="I255" s="12">
        <v>0.25320000000000004</v>
      </c>
      <c r="J255" s="12">
        <v>0.17199999999999999</v>
      </c>
      <c r="K255" s="12">
        <v>16.838886933992228</v>
      </c>
      <c r="L255" s="12">
        <v>0.2288</v>
      </c>
      <c r="M255" s="12">
        <v>0.15320000000000003</v>
      </c>
      <c r="N255" s="12">
        <v>15.368866568719199</v>
      </c>
      <c r="O255" s="12">
        <v>0.1976</v>
      </c>
      <c r="P255" s="12">
        <v>0.13440000000000002</v>
      </c>
      <c r="Q255" s="12">
        <v>13.340975080337152</v>
      </c>
      <c r="R255" s="12">
        <v>0.19240000000000002</v>
      </c>
      <c r="S255" s="12">
        <v>0.126</v>
      </c>
      <c r="T255" s="12">
        <v>12.958205636974697</v>
      </c>
      <c r="U255" s="38">
        <v>0.20599999999999999</v>
      </c>
      <c r="V255" s="38">
        <v>0.1336</v>
      </c>
      <c r="W255" s="38">
        <v>13.944204398485853</v>
      </c>
      <c r="X255" s="38">
        <v>0.22920000000000001</v>
      </c>
      <c r="Y255" s="38">
        <v>0.1336</v>
      </c>
      <c r="Z255" s="38">
        <v>14.893845886186284</v>
      </c>
      <c r="AA255" s="38">
        <v>0.28840000000000005</v>
      </c>
      <c r="AB255" s="38">
        <v>0.13440000000000002</v>
      </c>
      <c r="AC255" s="38">
        <v>17.752297909536544</v>
      </c>
      <c r="AD255" s="38">
        <v>0.33200000000000002</v>
      </c>
      <c r="AE255" s="38">
        <v>0.1396</v>
      </c>
      <c r="AF255" s="38">
        <v>20.209546578147123</v>
      </c>
      <c r="AG255" s="38">
        <v>0.31</v>
      </c>
      <c r="AH255" s="38">
        <v>0.12520000000000001</v>
      </c>
      <c r="AI255" s="38">
        <v>18.910964713202524</v>
      </c>
      <c r="AJ255" s="38">
        <v>0.314</v>
      </c>
      <c r="AK255" s="38">
        <v>0.13440000000000002</v>
      </c>
      <c r="AL255" s="38">
        <v>19.253709361194669</v>
      </c>
      <c r="AM255" s="38">
        <v>0.312</v>
      </c>
      <c r="AN255" s="38">
        <v>0.1376</v>
      </c>
      <c r="AO255" s="38">
        <v>19.218439142900408</v>
      </c>
      <c r="AP255" s="38">
        <v>0.30119999999999997</v>
      </c>
      <c r="AQ255" s="38">
        <v>0.14000000000000001</v>
      </c>
      <c r="AR255" s="38">
        <v>18.619768816910334</v>
      </c>
      <c r="AS255" s="38">
        <v>0.29440000000000005</v>
      </c>
      <c r="AT255" s="38">
        <v>0.14360000000000001</v>
      </c>
      <c r="AU255" s="38">
        <v>18.325000969906519</v>
      </c>
      <c r="AV255" s="38">
        <v>0.28360000000000002</v>
      </c>
      <c r="AW255" s="38">
        <v>0.1368</v>
      </c>
      <c r="AX255" s="38">
        <v>17.859353297744583</v>
      </c>
      <c r="AY255" s="38">
        <v>0.28000000000000003</v>
      </c>
      <c r="AZ255" s="38">
        <v>0.13519999999999999</v>
      </c>
      <c r="BA255" s="38">
        <v>17.592804119300613</v>
      </c>
      <c r="BB255" s="38">
        <v>0.2712</v>
      </c>
      <c r="BC255" s="38">
        <v>0.1376</v>
      </c>
      <c r="BD255" s="38">
        <v>17.174830282076599</v>
      </c>
      <c r="BE255" s="38">
        <v>0.25880000000000003</v>
      </c>
      <c r="BF255" s="38">
        <v>0.12440000000000001</v>
      </c>
      <c r="BG255" s="38">
        <v>16.072108743580479</v>
      </c>
      <c r="BH255" s="38">
        <v>0.25559999999999999</v>
      </c>
      <c r="BI255" s="38">
        <v>0.12520000000000001</v>
      </c>
      <c r="BJ255" s="38">
        <v>15.978534841578597</v>
      </c>
      <c r="BK255" s="38">
        <v>0.24840000000000001</v>
      </c>
      <c r="BL255" s="38">
        <v>0.13040000000000002</v>
      </c>
      <c r="BM255" s="38">
        <v>15.61797176295013</v>
      </c>
      <c r="BN255" s="38">
        <v>0.28120000000000001</v>
      </c>
      <c r="BO255" s="38">
        <v>0.14360000000000001</v>
      </c>
      <c r="BP255" s="38">
        <v>17.565522688444261</v>
      </c>
      <c r="BQ255" s="38">
        <v>0.31160000000000004</v>
      </c>
      <c r="BR255" s="38">
        <v>0.1484</v>
      </c>
      <c r="BS255" s="38">
        <v>19.23572781583032</v>
      </c>
      <c r="BT255" s="38">
        <v>0.31440000000000001</v>
      </c>
      <c r="BU255" s="38">
        <v>0.14959999999999998</v>
      </c>
      <c r="BV255" s="38">
        <v>19.364255762238869</v>
      </c>
      <c r="BW255" s="38">
        <v>0.31880000000000003</v>
      </c>
      <c r="BX255" s="38">
        <v>0.1648</v>
      </c>
      <c r="BY255" s="38">
        <v>19.829414065715699</v>
      </c>
    </row>
    <row r="256" spans="1:77" x14ac:dyDescent="0.2">
      <c r="A256" s="17" t="s">
        <v>147</v>
      </c>
      <c r="B256" s="17" t="s">
        <v>88</v>
      </c>
      <c r="C256" s="17" t="s">
        <v>99</v>
      </c>
      <c r="D256" s="17" t="s">
        <v>75</v>
      </c>
      <c r="E256" s="17" t="s">
        <v>110</v>
      </c>
      <c r="F256" s="44"/>
      <c r="G256" s="45"/>
      <c r="H256" s="46"/>
      <c r="I256" s="44"/>
      <c r="J256" s="45"/>
      <c r="K256" s="46"/>
      <c r="L256" s="44"/>
      <c r="M256" s="45"/>
      <c r="N256" s="46"/>
      <c r="O256" s="44"/>
      <c r="P256" s="45"/>
      <c r="Q256" s="46"/>
      <c r="R256" s="44"/>
      <c r="S256" s="45"/>
      <c r="T256" s="46"/>
      <c r="U256" s="44"/>
      <c r="V256" s="45"/>
      <c r="W256" s="46"/>
      <c r="X256" s="44"/>
      <c r="Y256" s="45"/>
      <c r="Z256" s="46"/>
      <c r="AA256" s="44"/>
      <c r="AB256" s="45"/>
      <c r="AC256" s="46"/>
      <c r="AD256" s="44"/>
      <c r="AE256" s="45"/>
      <c r="AF256" s="46"/>
      <c r="AG256" s="44"/>
      <c r="AH256" s="45"/>
      <c r="AI256" s="46"/>
      <c r="AJ256" s="44"/>
      <c r="AK256" s="45"/>
      <c r="AL256" s="46"/>
      <c r="AM256" s="44"/>
      <c r="AN256" s="45"/>
      <c r="AO256" s="46"/>
      <c r="AP256" s="44"/>
      <c r="AQ256" s="45"/>
      <c r="AR256" s="46"/>
      <c r="AS256" s="44"/>
      <c r="AT256" s="45"/>
      <c r="AU256" s="46"/>
      <c r="AV256" s="44"/>
      <c r="AW256" s="45"/>
      <c r="AX256" s="46"/>
      <c r="AY256" s="44"/>
      <c r="AZ256" s="45"/>
      <c r="BA256" s="46"/>
      <c r="BB256" s="44"/>
      <c r="BC256" s="45"/>
      <c r="BD256" s="46"/>
      <c r="BE256" s="44"/>
      <c r="BF256" s="45"/>
      <c r="BG256" s="46"/>
      <c r="BH256" s="44"/>
      <c r="BI256" s="45"/>
      <c r="BJ256" s="46"/>
      <c r="BK256" s="44"/>
      <c r="BL256" s="45"/>
      <c r="BM256" s="46"/>
      <c r="BN256" s="44"/>
      <c r="BO256" s="45"/>
      <c r="BP256" s="46"/>
      <c r="BQ256" s="44"/>
      <c r="BR256" s="45"/>
      <c r="BS256" s="46"/>
      <c r="BT256" s="44"/>
      <c r="BU256" s="45"/>
      <c r="BV256" s="46"/>
      <c r="BW256" s="44"/>
      <c r="BX256" s="45"/>
      <c r="BY256" s="46"/>
    </row>
    <row r="257" spans="1:77" x14ac:dyDescent="0.2">
      <c r="A257" s="17" t="s">
        <v>148</v>
      </c>
      <c r="B257" s="17" t="s">
        <v>93</v>
      </c>
      <c r="C257" s="13" t="s">
        <v>64</v>
      </c>
      <c r="D257" s="17" t="s">
        <v>65</v>
      </c>
      <c r="E257" s="13">
        <v>10</v>
      </c>
      <c r="F257" s="41">
        <v>10.3</v>
      </c>
      <c r="G257" s="42"/>
      <c r="H257" s="43"/>
      <c r="I257" s="102">
        <v>10.255000114440918</v>
      </c>
      <c r="J257" s="103"/>
      <c r="K257" s="104"/>
      <c r="L257" s="102">
        <v>10.310000419616699</v>
      </c>
      <c r="M257" s="103"/>
      <c r="N257" s="104"/>
      <c r="O257" s="102">
        <v>10.291000366210937</v>
      </c>
      <c r="P257" s="103"/>
      <c r="Q257" s="104"/>
      <c r="R257" s="102">
        <v>10.213000297546387</v>
      </c>
      <c r="S257" s="103"/>
      <c r="T257" s="104"/>
      <c r="U257" s="102">
        <v>10.059000015258789</v>
      </c>
      <c r="V257" s="103"/>
      <c r="W257" s="104"/>
      <c r="X257" s="102">
        <v>10.071999549865723</v>
      </c>
      <c r="Y257" s="103"/>
      <c r="Z257" s="104"/>
      <c r="AA257" s="102">
        <v>10.27299976348877</v>
      </c>
      <c r="AB257" s="103"/>
      <c r="AC257" s="104"/>
      <c r="AD257" s="102">
        <v>10.097999572753906</v>
      </c>
      <c r="AE257" s="103"/>
      <c r="AF257" s="104"/>
      <c r="AG257" s="102">
        <v>10.097000122070312</v>
      </c>
      <c r="AH257" s="103"/>
      <c r="AI257" s="104"/>
      <c r="AJ257" s="102">
        <v>10.194000244140625</v>
      </c>
      <c r="AK257" s="103"/>
      <c r="AL257" s="104"/>
      <c r="AM257" s="102">
        <v>10.055000305175781</v>
      </c>
      <c r="AN257" s="103"/>
      <c r="AO257" s="104"/>
      <c r="AP257" s="102">
        <v>10.26200008392334</v>
      </c>
      <c r="AQ257" s="103"/>
      <c r="AR257" s="104"/>
      <c r="AS257" s="102">
        <v>10.199999809265137</v>
      </c>
      <c r="AT257" s="103"/>
      <c r="AU257" s="104"/>
      <c r="AV257" s="102">
        <v>10.104000091552734</v>
      </c>
      <c r="AW257" s="103"/>
      <c r="AX257" s="104"/>
      <c r="AY257" s="102">
        <v>10.041000366210937</v>
      </c>
      <c r="AZ257" s="103"/>
      <c r="BA257" s="104"/>
      <c r="BB257" s="102">
        <v>10.182000160217285</v>
      </c>
      <c r="BC257" s="103"/>
      <c r="BD257" s="104"/>
      <c r="BE257" s="102">
        <v>10.180999755859375</v>
      </c>
      <c r="BF257" s="103"/>
      <c r="BG257" s="104"/>
      <c r="BH257" s="102">
        <v>10.253000259399414</v>
      </c>
      <c r="BI257" s="103"/>
      <c r="BJ257" s="104"/>
      <c r="BK257" s="102">
        <v>10.277999877929687</v>
      </c>
      <c r="BL257" s="103"/>
      <c r="BM257" s="104"/>
      <c r="BN257" s="102">
        <v>10.282999992370605</v>
      </c>
      <c r="BO257" s="103"/>
      <c r="BP257" s="104"/>
      <c r="BQ257" s="102">
        <v>10.177000045776367</v>
      </c>
      <c r="BR257" s="103"/>
      <c r="BS257" s="104"/>
      <c r="BT257" s="102">
        <v>10.277000427246094</v>
      </c>
      <c r="BU257" s="103"/>
      <c r="BV257" s="104"/>
      <c r="BW257" s="102">
        <v>10.361000061035156</v>
      </c>
      <c r="BX257" s="103"/>
      <c r="BY257" s="104"/>
    </row>
    <row r="258" spans="1:77" x14ac:dyDescent="0.2">
      <c r="A258" s="17" t="s">
        <v>148</v>
      </c>
      <c r="B258" s="17" t="s">
        <v>94</v>
      </c>
      <c r="C258" s="13" t="s">
        <v>64</v>
      </c>
      <c r="D258" s="17" t="s">
        <v>65</v>
      </c>
      <c r="E258" s="13">
        <v>10</v>
      </c>
      <c r="F258" s="41">
        <v>10.3</v>
      </c>
      <c r="G258" s="42"/>
      <c r="H258" s="43"/>
      <c r="I258" s="102">
        <v>10.255000114440918</v>
      </c>
      <c r="J258" s="103"/>
      <c r="K258" s="104"/>
      <c r="L258" s="102">
        <v>10.331999778747559</v>
      </c>
      <c r="M258" s="103"/>
      <c r="N258" s="104"/>
      <c r="O258" s="102">
        <v>10.26200008392334</v>
      </c>
      <c r="P258" s="103"/>
      <c r="Q258" s="104"/>
      <c r="R258" s="102">
        <v>10.220000267028809</v>
      </c>
      <c r="S258" s="103"/>
      <c r="T258" s="104"/>
      <c r="U258" s="102">
        <v>10.291000366210937</v>
      </c>
      <c r="V258" s="103"/>
      <c r="W258" s="104"/>
      <c r="X258" s="102">
        <v>10.368000030517578</v>
      </c>
      <c r="Y258" s="103"/>
      <c r="Z258" s="104"/>
      <c r="AA258" s="102">
        <v>10.295000076293945</v>
      </c>
      <c r="AB258" s="103"/>
      <c r="AC258" s="104"/>
      <c r="AD258" s="102">
        <v>10.222999572753906</v>
      </c>
      <c r="AE258" s="103"/>
      <c r="AF258" s="104"/>
      <c r="AG258" s="102">
        <v>10.142999649047852</v>
      </c>
      <c r="AH258" s="103"/>
      <c r="AI258" s="104"/>
      <c r="AJ258" s="102">
        <v>10.361000061035156</v>
      </c>
      <c r="AK258" s="103"/>
      <c r="AL258" s="104"/>
      <c r="AM258" s="102">
        <v>10.163000106811523</v>
      </c>
      <c r="AN258" s="103"/>
      <c r="AO258" s="104"/>
      <c r="AP258" s="102">
        <v>10.312999725341797</v>
      </c>
      <c r="AQ258" s="103"/>
      <c r="AR258" s="104"/>
      <c r="AS258" s="102">
        <v>10.251999855041504</v>
      </c>
      <c r="AT258" s="103"/>
      <c r="AU258" s="104"/>
      <c r="AV258" s="102">
        <v>10.171999931335449</v>
      </c>
      <c r="AW258" s="103"/>
      <c r="AX258" s="104"/>
      <c r="AY258" s="102">
        <v>10.168000221252441</v>
      </c>
      <c r="AZ258" s="103"/>
      <c r="BA258" s="104"/>
      <c r="BB258" s="102">
        <v>10.182999610900879</v>
      </c>
      <c r="BC258" s="103"/>
      <c r="BD258" s="104"/>
      <c r="BE258" s="102">
        <v>10.258999824523926</v>
      </c>
      <c r="BF258" s="103"/>
      <c r="BG258" s="104"/>
      <c r="BH258" s="102">
        <v>10.206000328063965</v>
      </c>
      <c r="BI258" s="103"/>
      <c r="BJ258" s="104"/>
      <c r="BK258" s="102">
        <v>10.307000160217285</v>
      </c>
      <c r="BL258" s="103"/>
      <c r="BM258" s="104"/>
      <c r="BN258" s="102">
        <v>10.286999702453613</v>
      </c>
      <c r="BO258" s="103"/>
      <c r="BP258" s="104"/>
      <c r="BQ258" s="102">
        <v>10.277999877929687</v>
      </c>
      <c r="BR258" s="103"/>
      <c r="BS258" s="104"/>
      <c r="BT258" s="102">
        <v>10.333000183105469</v>
      </c>
      <c r="BU258" s="103"/>
      <c r="BV258" s="104"/>
      <c r="BW258" s="102">
        <v>10.394000053405762</v>
      </c>
      <c r="BX258" s="103"/>
      <c r="BY258" s="104"/>
    </row>
    <row r="259" spans="1:77" x14ac:dyDescent="0.2">
      <c r="A259" s="17" t="s">
        <v>148</v>
      </c>
      <c r="B259" s="17" t="s">
        <v>70</v>
      </c>
      <c r="C259" s="17" t="s">
        <v>179</v>
      </c>
      <c r="D259" s="17" t="s">
        <v>74</v>
      </c>
      <c r="E259" s="13">
        <v>10</v>
      </c>
      <c r="F259" s="12">
        <v>0.109</v>
      </c>
      <c r="G259" s="12">
        <v>0.10100000000000001</v>
      </c>
      <c r="H259" s="12">
        <v>8.3295463793037303</v>
      </c>
      <c r="I259" s="12">
        <v>9.5400000000000013E-2</v>
      </c>
      <c r="J259" s="12">
        <v>9.4799999999999995E-2</v>
      </c>
      <c r="K259" s="12">
        <v>7.5718391354057895</v>
      </c>
      <c r="L259" s="12">
        <v>8.9100000000000013E-2</v>
      </c>
      <c r="M259" s="12">
        <v>9.0600000000000014E-2</v>
      </c>
      <c r="N259" s="12">
        <v>7.1158846340829252</v>
      </c>
      <c r="O259" s="12">
        <v>8.3400000000000002E-2</v>
      </c>
      <c r="P259" s="12">
        <v>9.0600000000000014E-2</v>
      </c>
      <c r="Q259" s="12">
        <v>6.9085598015928555</v>
      </c>
      <c r="R259" s="12">
        <v>8.2200000000000009E-2</v>
      </c>
      <c r="S259" s="12">
        <v>8.5800000000000001E-2</v>
      </c>
      <c r="T259" s="12">
        <v>6.7170719388837066</v>
      </c>
      <c r="U259" s="38">
        <v>8.3400000000000002E-2</v>
      </c>
      <c r="V259" s="38">
        <v>8.3100000000000007E-2</v>
      </c>
      <c r="W259" s="38">
        <v>6.757475951526847</v>
      </c>
      <c r="X259" s="38">
        <v>9.3600000000000003E-2</v>
      </c>
      <c r="Y259" s="38">
        <v>8.4600000000000009E-2</v>
      </c>
      <c r="Z259" s="38">
        <v>7.2321855864368247</v>
      </c>
      <c r="AA259" s="38">
        <v>0.1212</v>
      </c>
      <c r="AB259" s="38">
        <v>9.0299999999999991E-2</v>
      </c>
      <c r="AC259" s="38">
        <v>8.4942238638894541</v>
      </c>
      <c r="AD259" s="38">
        <v>0.14730000000000001</v>
      </c>
      <c r="AE259" s="38">
        <v>9.3600000000000003E-2</v>
      </c>
      <c r="AF259" s="38">
        <v>9.9782986490167307</v>
      </c>
      <c r="AG259" s="38">
        <v>0.159</v>
      </c>
      <c r="AH259" s="38">
        <v>0.10290000000000001</v>
      </c>
      <c r="AI259" s="38">
        <v>10.829518006347818</v>
      </c>
      <c r="AJ259" s="38">
        <v>0.16470000000000001</v>
      </c>
      <c r="AK259" s="38">
        <v>0.12720000000000001</v>
      </c>
      <c r="AL259" s="38">
        <v>11.786053761257969</v>
      </c>
      <c r="AM259" s="38">
        <v>0.15359999999999999</v>
      </c>
      <c r="AN259" s="38">
        <v>0.11610000000000001</v>
      </c>
      <c r="AO259" s="38">
        <v>11.05557381303279</v>
      </c>
      <c r="AP259" s="38">
        <v>0.1605</v>
      </c>
      <c r="AQ259" s="38">
        <v>0.12</v>
      </c>
      <c r="AR259" s="38">
        <v>11.274714738241881</v>
      </c>
      <c r="AS259" s="38">
        <v>0.1368</v>
      </c>
      <c r="AT259" s="38">
        <v>9.7200000000000009E-2</v>
      </c>
      <c r="AU259" s="38">
        <v>9.4988618832401475</v>
      </c>
      <c r="AV259" s="38">
        <v>0.13440000000000002</v>
      </c>
      <c r="AW259" s="38">
        <v>0.108</v>
      </c>
      <c r="AX259" s="38">
        <v>9.8519954456843895</v>
      </c>
      <c r="AY259" s="38">
        <v>0.15509999999999999</v>
      </c>
      <c r="AZ259" s="38">
        <v>0.12479999999999999</v>
      </c>
      <c r="BA259" s="38">
        <v>11.446696793787606</v>
      </c>
      <c r="BB259" s="38">
        <v>0.12840000000000001</v>
      </c>
      <c r="BC259" s="38">
        <v>0.1002</v>
      </c>
      <c r="BD259" s="38">
        <v>9.2352162110298153</v>
      </c>
      <c r="BE259" s="38">
        <v>0.14670000000000002</v>
      </c>
      <c r="BF259" s="38">
        <v>0.1305</v>
      </c>
      <c r="BG259" s="38">
        <v>11.134418947221921</v>
      </c>
      <c r="BH259" s="38">
        <v>0.1275</v>
      </c>
      <c r="BI259" s="38">
        <v>9.9600000000000008E-2</v>
      </c>
      <c r="BJ259" s="38">
        <v>9.1105258867181647</v>
      </c>
      <c r="BK259" s="38">
        <v>0.12510000000000002</v>
      </c>
      <c r="BL259" s="38">
        <v>9.9600000000000008E-2</v>
      </c>
      <c r="BM259" s="38">
        <v>8.982507161811613</v>
      </c>
      <c r="BN259" s="38">
        <v>0.13830000000000001</v>
      </c>
      <c r="BO259" s="38">
        <v>9.8400000000000001E-2</v>
      </c>
      <c r="BP259" s="38">
        <v>9.5298709755959923</v>
      </c>
      <c r="BQ259" s="38">
        <v>0.1416</v>
      </c>
      <c r="BR259" s="38">
        <v>9.8400000000000001E-2</v>
      </c>
      <c r="BS259" s="38">
        <v>9.7822743335233202</v>
      </c>
      <c r="BT259" s="38">
        <v>0.14249999999999999</v>
      </c>
      <c r="BU259" s="38">
        <v>9.4500000000000001E-2</v>
      </c>
      <c r="BV259" s="38">
        <v>9.6058475159096197</v>
      </c>
      <c r="BW259" s="38">
        <v>0.14099999999999999</v>
      </c>
      <c r="BX259" s="38">
        <v>9.6600000000000005E-2</v>
      </c>
      <c r="BY259" s="38">
        <v>9.52406838505126</v>
      </c>
    </row>
    <row r="260" spans="1:77" x14ac:dyDescent="0.2">
      <c r="A260" s="17" t="s">
        <v>148</v>
      </c>
      <c r="B260" s="17" t="s">
        <v>88</v>
      </c>
      <c r="C260" s="17" t="s">
        <v>179</v>
      </c>
      <c r="D260" s="17" t="s">
        <v>74</v>
      </c>
      <c r="E260" s="13">
        <v>10</v>
      </c>
      <c r="F260" s="12">
        <v>0.16300000000000001</v>
      </c>
      <c r="G260" s="12">
        <v>6.7000000000000004E-2</v>
      </c>
      <c r="H260" s="12">
        <v>9.8784519276177001</v>
      </c>
      <c r="I260" s="12">
        <v>0.15509999999999999</v>
      </c>
      <c r="J260" s="12">
        <v>6.4500000000000002E-2</v>
      </c>
      <c r="K260" s="12">
        <v>9.4570008341113834</v>
      </c>
      <c r="L260" s="12">
        <v>0.14880000000000002</v>
      </c>
      <c r="M260" s="12">
        <v>6.0600000000000001E-2</v>
      </c>
      <c r="N260" s="12">
        <v>8.9780279871860653</v>
      </c>
      <c r="O260" s="12">
        <v>0.12510000000000002</v>
      </c>
      <c r="P260" s="12">
        <v>6.5099999999999991E-2</v>
      </c>
      <c r="Q260" s="12">
        <v>7.9341998010001529</v>
      </c>
      <c r="R260" s="12">
        <v>0.12029999999999999</v>
      </c>
      <c r="S260" s="12">
        <v>6.1499999999999999E-2</v>
      </c>
      <c r="T260" s="12">
        <v>7.6325829551501299</v>
      </c>
      <c r="U260" s="38">
        <v>0.1263</v>
      </c>
      <c r="V260" s="38">
        <v>6.7500000000000004E-2</v>
      </c>
      <c r="W260" s="38">
        <v>8.034202948595631</v>
      </c>
      <c r="X260" s="38">
        <v>0.12809999999999999</v>
      </c>
      <c r="Y260" s="38">
        <v>6.720000000000001E-2</v>
      </c>
      <c r="Z260" s="38">
        <v>8.0553012363333458</v>
      </c>
      <c r="AA260" s="38">
        <v>0.1515</v>
      </c>
      <c r="AB260" s="38">
        <v>7.4100000000000013E-2</v>
      </c>
      <c r="AC260" s="38">
        <v>9.4580406703075912</v>
      </c>
      <c r="AD260" s="38">
        <v>0.18420000000000003</v>
      </c>
      <c r="AE260" s="38">
        <v>7.5299999999999992E-2</v>
      </c>
      <c r="AF260" s="38">
        <v>11.238468752514814</v>
      </c>
      <c r="AG260" s="38">
        <v>0.2175</v>
      </c>
      <c r="AH260" s="38">
        <v>7.6200000000000004E-2</v>
      </c>
      <c r="AI260" s="38">
        <v>13.118135455402459</v>
      </c>
      <c r="AJ260" s="38">
        <v>0.19620000000000001</v>
      </c>
      <c r="AK260" s="38">
        <v>8.3699999999999997E-2</v>
      </c>
      <c r="AL260" s="38">
        <v>11.886226865491624</v>
      </c>
      <c r="AM260" s="38">
        <v>0.20520000000000002</v>
      </c>
      <c r="AN260" s="38">
        <v>0.10110000000000001</v>
      </c>
      <c r="AO260" s="38">
        <v>12.995277205803161</v>
      </c>
      <c r="AP260" s="38">
        <v>0.18959999999999999</v>
      </c>
      <c r="AQ260" s="38">
        <v>8.2799999999999999E-2</v>
      </c>
      <c r="AR260" s="38">
        <v>11.582346257568052</v>
      </c>
      <c r="AS260" s="38">
        <v>0.18509999999999999</v>
      </c>
      <c r="AT260" s="38">
        <v>7.2600000000000012E-2</v>
      </c>
      <c r="AU260" s="38">
        <v>11.197199192196738</v>
      </c>
      <c r="AV260" s="38">
        <v>0.20370000000000002</v>
      </c>
      <c r="AW260" s="38">
        <v>9.5700000000000007E-2</v>
      </c>
      <c r="AX260" s="38">
        <v>12.774152450031547</v>
      </c>
      <c r="AY260" s="38">
        <v>0.18990000000000001</v>
      </c>
      <c r="AZ260" s="38">
        <v>8.1900000000000001E-2</v>
      </c>
      <c r="BA260" s="38">
        <v>11.742796141654473</v>
      </c>
      <c r="BB260" s="38">
        <v>0.19650000000000001</v>
      </c>
      <c r="BC260" s="38">
        <v>7.8900000000000012E-2</v>
      </c>
      <c r="BD260" s="38">
        <v>12.005607659002607</v>
      </c>
      <c r="BE260" s="38">
        <v>0.28890000000000005</v>
      </c>
      <c r="BF260" s="38">
        <v>0.12990000000000002</v>
      </c>
      <c r="BG260" s="38">
        <v>17.826471216635614</v>
      </c>
      <c r="BH260" s="38">
        <v>0.27210000000000001</v>
      </c>
      <c r="BI260" s="38">
        <v>0.1167</v>
      </c>
      <c r="BJ260" s="38">
        <v>16.748574115563503</v>
      </c>
      <c r="BK260" s="38">
        <v>0.27779999999999999</v>
      </c>
      <c r="BL260" s="38">
        <v>0.1119</v>
      </c>
      <c r="BM260" s="38">
        <v>16.776056318445953</v>
      </c>
      <c r="BN260" s="38">
        <v>0.2838</v>
      </c>
      <c r="BO260" s="38">
        <v>0.11310000000000001</v>
      </c>
      <c r="BP260" s="38">
        <v>17.146311171819757</v>
      </c>
      <c r="BQ260" s="38">
        <v>0.27210000000000001</v>
      </c>
      <c r="BR260" s="38">
        <v>0.1086</v>
      </c>
      <c r="BS260" s="38">
        <v>16.457214006350746</v>
      </c>
      <c r="BT260" s="38">
        <v>0.27540000000000003</v>
      </c>
      <c r="BU260" s="38">
        <v>0.10260000000000001</v>
      </c>
      <c r="BV260" s="38">
        <v>16.420985683976006</v>
      </c>
      <c r="BW260" s="38">
        <v>0.27929999999999999</v>
      </c>
      <c r="BX260" s="38">
        <v>9.9600000000000008E-2</v>
      </c>
      <c r="BY260" s="38">
        <v>16.471071808902316</v>
      </c>
    </row>
    <row r="261" spans="1:77" x14ac:dyDescent="0.2">
      <c r="A261" s="17" t="s">
        <v>149</v>
      </c>
      <c r="B261" s="17" t="s">
        <v>93</v>
      </c>
      <c r="C261" s="13" t="s">
        <v>64</v>
      </c>
      <c r="D261" s="17" t="s">
        <v>65</v>
      </c>
      <c r="E261" s="13">
        <v>10</v>
      </c>
      <c r="F261" s="102">
        <v>10.25</v>
      </c>
      <c r="G261" s="103"/>
      <c r="H261" s="104"/>
      <c r="I261" s="102">
        <v>10.149999618530273</v>
      </c>
      <c r="J261" s="103"/>
      <c r="K261" s="104"/>
      <c r="L261" s="102">
        <v>10</v>
      </c>
      <c r="M261" s="103"/>
      <c r="N261" s="104"/>
      <c r="O261" s="102">
        <v>10.024999618530273</v>
      </c>
      <c r="P261" s="103"/>
      <c r="Q261" s="104"/>
      <c r="R261" s="102">
        <v>9.875</v>
      </c>
      <c r="S261" s="103"/>
      <c r="T261" s="104"/>
      <c r="U261" s="102">
        <v>9.8249998092651367</v>
      </c>
      <c r="V261" s="103"/>
      <c r="W261" s="104"/>
      <c r="X261" s="102">
        <v>9.875</v>
      </c>
      <c r="Y261" s="103"/>
      <c r="Z261" s="104"/>
      <c r="AA261" s="102">
        <v>10.024999618530273</v>
      </c>
      <c r="AB261" s="103"/>
      <c r="AC261" s="104"/>
      <c r="AD261" s="102">
        <v>9.75</v>
      </c>
      <c r="AE261" s="103"/>
      <c r="AF261" s="104"/>
      <c r="AG261" s="102">
        <v>9.6750001907348633</v>
      </c>
      <c r="AH261" s="103"/>
      <c r="AI261" s="104"/>
      <c r="AJ261" s="102">
        <v>9.75</v>
      </c>
      <c r="AK261" s="103"/>
      <c r="AL261" s="104"/>
      <c r="AM261" s="102">
        <v>9.75</v>
      </c>
      <c r="AN261" s="103"/>
      <c r="AO261" s="104"/>
      <c r="AP261" s="102">
        <v>9.9250001907348633</v>
      </c>
      <c r="AQ261" s="103"/>
      <c r="AR261" s="104"/>
      <c r="AS261" s="102">
        <v>9.8500003814697266</v>
      </c>
      <c r="AT261" s="103"/>
      <c r="AU261" s="104"/>
      <c r="AV261" s="102">
        <v>9.7749996185302734</v>
      </c>
      <c r="AW261" s="103"/>
      <c r="AX261" s="104"/>
      <c r="AY261" s="102">
        <v>9.6750001907348633</v>
      </c>
      <c r="AZ261" s="103"/>
      <c r="BA261" s="104"/>
      <c r="BB261" s="102">
        <v>9.8999996185302734</v>
      </c>
      <c r="BC261" s="103"/>
      <c r="BD261" s="104"/>
      <c r="BE261" s="102">
        <v>9.8999996185302734</v>
      </c>
      <c r="BF261" s="103"/>
      <c r="BG261" s="104"/>
      <c r="BH261" s="102">
        <v>9.9499998092651367</v>
      </c>
      <c r="BI261" s="103"/>
      <c r="BJ261" s="104"/>
      <c r="BK261" s="102">
        <v>9.9250001907348633</v>
      </c>
      <c r="BL261" s="103"/>
      <c r="BM261" s="104"/>
      <c r="BN261" s="102">
        <v>10.050000190734863</v>
      </c>
      <c r="BO261" s="103"/>
      <c r="BP261" s="104"/>
      <c r="BQ261" s="102">
        <v>9.9499998092651367</v>
      </c>
      <c r="BR261" s="103"/>
      <c r="BS261" s="104"/>
      <c r="BT261" s="102">
        <v>10</v>
      </c>
      <c r="BU261" s="103"/>
      <c r="BV261" s="104"/>
      <c r="BW261" s="102">
        <v>10.024999618530273</v>
      </c>
      <c r="BX261" s="103"/>
      <c r="BY261" s="104"/>
    </row>
    <row r="262" spans="1:77" x14ac:dyDescent="0.2">
      <c r="A262" s="17" t="s">
        <v>149</v>
      </c>
      <c r="B262" s="17" t="s">
        <v>94</v>
      </c>
      <c r="C262" s="13" t="s">
        <v>64</v>
      </c>
      <c r="D262" s="17" t="s">
        <v>65</v>
      </c>
      <c r="E262" s="13">
        <v>10</v>
      </c>
      <c r="F262" s="102">
        <v>10.5</v>
      </c>
      <c r="G262" s="103"/>
      <c r="H262" s="104"/>
      <c r="I262" s="102">
        <v>10.425000190734863</v>
      </c>
      <c r="J262" s="103"/>
      <c r="K262" s="104"/>
      <c r="L262" s="102">
        <v>10.300000190734863</v>
      </c>
      <c r="M262" s="103"/>
      <c r="N262" s="104"/>
      <c r="O262" s="102">
        <v>10.225000381469727</v>
      </c>
      <c r="P262" s="103"/>
      <c r="Q262" s="104"/>
      <c r="R262" s="102">
        <v>10.149999618530273</v>
      </c>
      <c r="S262" s="103"/>
      <c r="T262" s="104"/>
      <c r="U262" s="102">
        <v>10.050000190734863</v>
      </c>
      <c r="V262" s="103"/>
      <c r="W262" s="104"/>
      <c r="X262" s="102">
        <v>10.125</v>
      </c>
      <c r="Y262" s="103"/>
      <c r="Z262" s="104"/>
      <c r="AA262" s="102">
        <v>10.25</v>
      </c>
      <c r="AB262" s="103"/>
      <c r="AC262" s="104"/>
      <c r="AD262" s="102">
        <v>9.9750003814697266</v>
      </c>
      <c r="AE262" s="103"/>
      <c r="AF262" s="104"/>
      <c r="AG262" s="102">
        <v>9.9750003814697266</v>
      </c>
      <c r="AH262" s="103"/>
      <c r="AI262" s="104"/>
      <c r="AJ262" s="102">
        <v>10.024999618530273</v>
      </c>
      <c r="AK262" s="103"/>
      <c r="AL262" s="104"/>
      <c r="AM262" s="102">
        <v>10.024999618530273</v>
      </c>
      <c r="AN262" s="103"/>
      <c r="AO262" s="104"/>
      <c r="AP262" s="102">
        <v>10.125</v>
      </c>
      <c r="AQ262" s="103"/>
      <c r="AR262" s="104"/>
      <c r="AS262" s="102">
        <v>10.100000381469727</v>
      </c>
      <c r="AT262" s="103"/>
      <c r="AU262" s="104"/>
      <c r="AV262" s="102">
        <v>10</v>
      </c>
      <c r="AW262" s="103"/>
      <c r="AX262" s="104"/>
      <c r="AY262" s="102">
        <v>9.875</v>
      </c>
      <c r="AZ262" s="103"/>
      <c r="BA262" s="104"/>
      <c r="BB262" s="102">
        <v>10.125</v>
      </c>
      <c r="BC262" s="103"/>
      <c r="BD262" s="104"/>
      <c r="BE262" s="102">
        <v>10.074999809265137</v>
      </c>
      <c r="BF262" s="103"/>
      <c r="BG262" s="104"/>
      <c r="BH262" s="102">
        <v>10.199999809265137</v>
      </c>
      <c r="BI262" s="103"/>
      <c r="BJ262" s="104"/>
      <c r="BK262" s="102">
        <v>10.125</v>
      </c>
      <c r="BL262" s="103"/>
      <c r="BM262" s="104"/>
      <c r="BN262" s="102">
        <v>10.274999618530273</v>
      </c>
      <c r="BO262" s="103"/>
      <c r="BP262" s="104"/>
      <c r="BQ262" s="102">
        <v>10.225000381469727</v>
      </c>
      <c r="BR262" s="103"/>
      <c r="BS262" s="104"/>
      <c r="BT262" s="102">
        <v>10.324999809265137</v>
      </c>
      <c r="BU262" s="103"/>
      <c r="BV262" s="104"/>
      <c r="BW262" s="102">
        <v>10.300000190734863</v>
      </c>
      <c r="BX262" s="103"/>
      <c r="BY262" s="104"/>
    </row>
    <row r="263" spans="1:77" x14ac:dyDescent="0.2">
      <c r="A263" s="17" t="s">
        <v>149</v>
      </c>
      <c r="B263" s="17" t="s">
        <v>70</v>
      </c>
      <c r="C263" s="17" t="s">
        <v>179</v>
      </c>
      <c r="D263" s="17" t="s">
        <v>74</v>
      </c>
      <c r="E263" s="13">
        <v>10</v>
      </c>
      <c r="F263" s="12">
        <v>0</v>
      </c>
      <c r="G263" s="12">
        <v>0</v>
      </c>
      <c r="H263" s="12">
        <v>0</v>
      </c>
      <c r="I263" s="12">
        <v>0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>
        <v>0</v>
      </c>
      <c r="S263" s="12">
        <v>0</v>
      </c>
      <c r="T263" s="12">
        <v>0</v>
      </c>
      <c r="U263" s="38">
        <v>0</v>
      </c>
      <c r="V263" s="38">
        <v>0</v>
      </c>
      <c r="W263" s="38">
        <v>0</v>
      </c>
      <c r="X263" s="38">
        <v>0</v>
      </c>
      <c r="Y263" s="38">
        <v>0</v>
      </c>
      <c r="Z263" s="38">
        <v>0</v>
      </c>
      <c r="AA263" s="38">
        <v>0</v>
      </c>
      <c r="AB263" s="38">
        <v>0</v>
      </c>
      <c r="AC263" s="38">
        <v>0</v>
      </c>
      <c r="AD263" s="38">
        <v>0</v>
      </c>
      <c r="AE263" s="38">
        <v>0</v>
      </c>
      <c r="AF263" s="38">
        <v>0</v>
      </c>
      <c r="AG263" s="38">
        <v>0</v>
      </c>
      <c r="AH263" s="38">
        <v>0</v>
      </c>
      <c r="AI263" s="38">
        <v>0</v>
      </c>
      <c r="AJ263" s="38">
        <v>0</v>
      </c>
      <c r="AK263" s="38">
        <v>0</v>
      </c>
      <c r="AL263" s="38">
        <v>0</v>
      </c>
      <c r="AM263" s="38">
        <v>0</v>
      </c>
      <c r="AN263" s="38">
        <v>0</v>
      </c>
      <c r="AO263" s="38">
        <v>0</v>
      </c>
      <c r="AP263" s="38">
        <v>0</v>
      </c>
      <c r="AQ263" s="38">
        <v>0</v>
      </c>
      <c r="AR263" s="38">
        <v>0</v>
      </c>
      <c r="AS263" s="38">
        <v>0</v>
      </c>
      <c r="AT263" s="38">
        <v>0</v>
      </c>
      <c r="AU263" s="38">
        <v>0</v>
      </c>
      <c r="AV263" s="38">
        <v>0</v>
      </c>
      <c r="AW263" s="38">
        <v>0</v>
      </c>
      <c r="AX263" s="38">
        <v>0</v>
      </c>
      <c r="AY263" s="38">
        <v>0</v>
      </c>
      <c r="AZ263" s="38">
        <v>0</v>
      </c>
      <c r="BA263" s="38">
        <v>0</v>
      </c>
      <c r="BB263" s="38">
        <v>0</v>
      </c>
      <c r="BC263" s="38">
        <v>0</v>
      </c>
      <c r="BD263" s="38">
        <v>0</v>
      </c>
      <c r="BE263" s="38">
        <v>0</v>
      </c>
      <c r="BF263" s="38">
        <v>0</v>
      </c>
      <c r="BG263" s="38">
        <v>0</v>
      </c>
      <c r="BH263" s="38">
        <v>0</v>
      </c>
      <c r="BI263" s="38">
        <v>0</v>
      </c>
      <c r="BJ263" s="38">
        <v>0</v>
      </c>
      <c r="BK263" s="38">
        <v>0</v>
      </c>
      <c r="BL263" s="38">
        <v>0</v>
      </c>
      <c r="BM263" s="38">
        <v>0</v>
      </c>
      <c r="BN263" s="38">
        <v>0</v>
      </c>
      <c r="BO263" s="38">
        <v>0</v>
      </c>
      <c r="BP263" s="38">
        <v>0</v>
      </c>
      <c r="BQ263" s="38">
        <v>0</v>
      </c>
      <c r="BR263" s="38">
        <v>0</v>
      </c>
      <c r="BS263" s="38">
        <v>0</v>
      </c>
      <c r="BT263" s="38">
        <v>0</v>
      </c>
      <c r="BU263" s="38">
        <v>0</v>
      </c>
      <c r="BV263" s="38">
        <v>0</v>
      </c>
      <c r="BW263" s="38">
        <v>0</v>
      </c>
      <c r="BX263" s="38">
        <v>0</v>
      </c>
      <c r="BY263" s="38">
        <v>0</v>
      </c>
    </row>
    <row r="264" spans="1:77" x14ac:dyDescent="0.2">
      <c r="A264" s="17" t="s">
        <v>149</v>
      </c>
      <c r="B264" s="17" t="s">
        <v>88</v>
      </c>
      <c r="C264" s="17" t="s">
        <v>99</v>
      </c>
      <c r="D264" s="17" t="s">
        <v>74</v>
      </c>
      <c r="E264" s="13">
        <v>10</v>
      </c>
      <c r="F264" s="12">
        <v>0.61799999999999999</v>
      </c>
      <c r="G264" s="12">
        <v>0.33</v>
      </c>
      <c r="H264" s="12">
        <v>38.522367387216043</v>
      </c>
      <c r="I264" s="12">
        <v>0.61120000000000008</v>
      </c>
      <c r="J264" s="12">
        <v>0.33760000000000001</v>
      </c>
      <c r="K264" s="12">
        <v>38.669456778785644</v>
      </c>
      <c r="L264" s="12">
        <v>0.60280000000000011</v>
      </c>
      <c r="M264" s="12">
        <v>0.32519999999999999</v>
      </c>
      <c r="N264" s="12">
        <v>38.392416403591149</v>
      </c>
      <c r="O264" s="12">
        <v>0.5848000000000001</v>
      </c>
      <c r="P264" s="12">
        <v>0.31240000000000001</v>
      </c>
      <c r="Q264" s="12">
        <v>37.436683967485479</v>
      </c>
      <c r="R264" s="12">
        <v>0.54239999999999999</v>
      </c>
      <c r="S264" s="12">
        <v>0.29880000000000001</v>
      </c>
      <c r="T264" s="12">
        <v>35.224452625077994</v>
      </c>
      <c r="U264" s="38">
        <v>0.6724</v>
      </c>
      <c r="V264" s="38">
        <v>0.32480000000000003</v>
      </c>
      <c r="W264" s="38">
        <v>42.898413149683137</v>
      </c>
      <c r="X264" s="38">
        <v>0.8</v>
      </c>
      <c r="Y264" s="38">
        <v>0.35599999999999998</v>
      </c>
      <c r="Z264" s="38">
        <v>49.930655566393717</v>
      </c>
      <c r="AA264" s="38">
        <v>0.78120000000000001</v>
      </c>
      <c r="AB264" s="38">
        <v>0.376</v>
      </c>
      <c r="AC264" s="38">
        <v>48.834098670301167</v>
      </c>
      <c r="AD264" s="38">
        <v>0.98680000000000012</v>
      </c>
      <c r="AE264" s="38">
        <v>0.48560000000000003</v>
      </c>
      <c r="AF264" s="38">
        <v>63.656687800299956</v>
      </c>
      <c r="AG264" s="38">
        <v>1.1299999999999999</v>
      </c>
      <c r="AH264" s="38">
        <v>0.60320000000000007</v>
      </c>
      <c r="AI264" s="38">
        <v>74.139164908804048</v>
      </c>
      <c r="AJ264" s="38">
        <v>1.0176000000000001</v>
      </c>
      <c r="AK264" s="38">
        <v>0.54759999999999998</v>
      </c>
      <c r="AL264" s="38">
        <v>66.551326022622945</v>
      </c>
      <c r="AM264" s="38">
        <v>1.1228</v>
      </c>
      <c r="AN264" s="38">
        <v>0.64080000000000004</v>
      </c>
      <c r="AO264" s="38">
        <v>74.453101949857768</v>
      </c>
      <c r="AP264" s="38">
        <v>1.1044</v>
      </c>
      <c r="AQ264" s="38">
        <v>0.62760000000000005</v>
      </c>
      <c r="AR264" s="38">
        <v>72.433545315822116</v>
      </c>
      <c r="AS264" s="38">
        <v>1.0655999999999999</v>
      </c>
      <c r="AT264" s="38">
        <v>0.61799999999999999</v>
      </c>
      <c r="AU264" s="38">
        <v>70.416095080226583</v>
      </c>
      <c r="AV264" s="38">
        <v>1.0972</v>
      </c>
      <c r="AW264" s="38">
        <v>0.5828000000000001</v>
      </c>
      <c r="AX264" s="38">
        <v>71.728740869101173</v>
      </c>
      <c r="AY264" s="38">
        <v>1.1404000000000001</v>
      </c>
      <c r="AZ264" s="38">
        <v>0.58440000000000003</v>
      </c>
      <c r="BA264" s="38">
        <v>74.919270864209309</v>
      </c>
      <c r="BB264" s="38">
        <v>0.96399999999999997</v>
      </c>
      <c r="BC264" s="38">
        <v>0.5132000000000001</v>
      </c>
      <c r="BD264" s="38">
        <v>62.273680204827386</v>
      </c>
      <c r="BE264" s="38">
        <v>0.92880000000000007</v>
      </c>
      <c r="BF264" s="38">
        <v>0.51960000000000006</v>
      </c>
      <c r="BG264" s="38">
        <v>60.987787847258353</v>
      </c>
      <c r="BH264" s="38">
        <v>0.83199999999999996</v>
      </c>
      <c r="BI264" s="38">
        <v>0.47920000000000001</v>
      </c>
      <c r="BJ264" s="38">
        <v>54.346415284502747</v>
      </c>
      <c r="BK264" s="38">
        <v>0.90560000000000007</v>
      </c>
      <c r="BL264" s="38">
        <v>0.51239999999999997</v>
      </c>
      <c r="BM264" s="38">
        <v>59.33233135374293</v>
      </c>
      <c r="BN264" s="38">
        <v>0.84399999999999997</v>
      </c>
      <c r="BO264" s="38">
        <v>0.46640000000000004</v>
      </c>
      <c r="BP264" s="38">
        <v>54.183555456762484</v>
      </c>
      <c r="BQ264" s="38">
        <v>0.7168000000000001</v>
      </c>
      <c r="BR264" s="38">
        <v>0.35840000000000005</v>
      </c>
      <c r="BS264" s="38">
        <v>45.251089796087236</v>
      </c>
      <c r="BT264" s="38">
        <v>0.72320000000000007</v>
      </c>
      <c r="BU264" s="38">
        <v>0.34200000000000003</v>
      </c>
      <c r="BV264" s="38">
        <v>44.733541428716556</v>
      </c>
      <c r="BW264" s="38">
        <v>0.68920000000000003</v>
      </c>
      <c r="BX264" s="38">
        <v>0.3372</v>
      </c>
      <c r="BY264" s="38">
        <v>43.008008696118161</v>
      </c>
    </row>
    <row r="265" spans="1:77" x14ac:dyDescent="0.2">
      <c r="A265" s="17" t="s">
        <v>149</v>
      </c>
      <c r="B265" s="17" t="s">
        <v>88</v>
      </c>
      <c r="C265" s="17" t="s">
        <v>99</v>
      </c>
      <c r="D265" s="17" t="s">
        <v>75</v>
      </c>
      <c r="E265" s="17" t="s">
        <v>110</v>
      </c>
      <c r="F265" s="44"/>
      <c r="G265" s="45"/>
      <c r="H265" s="46"/>
      <c r="I265" s="44"/>
      <c r="J265" s="45"/>
      <c r="K265" s="46"/>
      <c r="L265" s="44"/>
      <c r="M265" s="45"/>
      <c r="N265" s="46"/>
      <c r="O265" s="44"/>
      <c r="P265" s="45"/>
      <c r="Q265" s="46"/>
      <c r="R265" s="44"/>
      <c r="S265" s="45"/>
      <c r="T265" s="46"/>
      <c r="U265" s="44"/>
      <c r="V265" s="45"/>
      <c r="W265" s="46"/>
      <c r="X265" s="44"/>
      <c r="Y265" s="45"/>
      <c r="Z265" s="46"/>
      <c r="AA265" s="44"/>
      <c r="AB265" s="45"/>
      <c r="AC265" s="46"/>
      <c r="AD265" s="44"/>
      <c r="AE265" s="45"/>
      <c r="AF265" s="46"/>
      <c r="AG265" s="44"/>
      <c r="AH265" s="45"/>
      <c r="AI265" s="46"/>
      <c r="AJ265" s="44"/>
      <c r="AK265" s="45"/>
      <c r="AL265" s="46"/>
      <c r="AM265" s="44"/>
      <c r="AN265" s="45"/>
      <c r="AO265" s="46"/>
      <c r="AP265" s="44"/>
      <c r="AQ265" s="45"/>
      <c r="AR265" s="46"/>
      <c r="AS265" s="44"/>
      <c r="AT265" s="45"/>
      <c r="AU265" s="46"/>
      <c r="AV265" s="44"/>
      <c r="AW265" s="45"/>
      <c r="AX265" s="46"/>
      <c r="AY265" s="44"/>
      <c r="AZ265" s="45"/>
      <c r="BA265" s="46"/>
      <c r="BB265" s="44"/>
      <c r="BC265" s="45"/>
      <c r="BD265" s="46"/>
      <c r="BE265" s="44"/>
      <c r="BF265" s="45"/>
      <c r="BG265" s="46"/>
      <c r="BH265" s="44"/>
      <c r="BI265" s="45"/>
      <c r="BJ265" s="46"/>
      <c r="BK265" s="44"/>
      <c r="BL265" s="45"/>
      <c r="BM265" s="46"/>
      <c r="BN265" s="44"/>
      <c r="BO265" s="45"/>
      <c r="BP265" s="46"/>
      <c r="BQ265" s="44"/>
      <c r="BR265" s="45"/>
      <c r="BS265" s="46"/>
      <c r="BT265" s="44"/>
      <c r="BU265" s="45"/>
      <c r="BV265" s="46"/>
      <c r="BW265" s="44"/>
      <c r="BX265" s="45"/>
      <c r="BY265" s="46"/>
    </row>
    <row r="266" spans="1:77" x14ac:dyDescent="0.2">
      <c r="A266" s="17" t="s">
        <v>150</v>
      </c>
      <c r="B266" s="17" t="s">
        <v>93</v>
      </c>
      <c r="C266" s="13" t="s">
        <v>64</v>
      </c>
      <c r="D266" s="17" t="s">
        <v>65</v>
      </c>
      <c r="E266" s="13">
        <v>10</v>
      </c>
      <c r="F266" s="102">
        <v>10.50926399230957</v>
      </c>
      <c r="G266" s="103"/>
      <c r="H266" s="104"/>
      <c r="I266" s="102">
        <v>10.432944297790527</v>
      </c>
      <c r="J266" s="103"/>
      <c r="K266" s="104"/>
      <c r="L266" s="102">
        <v>10.307015419006348</v>
      </c>
      <c r="M266" s="103"/>
      <c r="N266" s="104"/>
      <c r="O266" s="102">
        <v>10.272671699523926</v>
      </c>
      <c r="P266" s="103"/>
      <c r="Q266" s="104"/>
      <c r="R266" s="102">
        <v>10.276488304138184</v>
      </c>
      <c r="S266" s="103"/>
      <c r="T266" s="104"/>
      <c r="U266" s="102">
        <v>10.238327980041504</v>
      </c>
      <c r="V266" s="103"/>
      <c r="W266" s="104"/>
      <c r="X266" s="102">
        <v>10.310832023620605</v>
      </c>
      <c r="Y266" s="103"/>
      <c r="Z266" s="104"/>
      <c r="AA266" s="102">
        <v>10.310832023620605</v>
      </c>
      <c r="AB266" s="103"/>
      <c r="AC266" s="104"/>
      <c r="AD266" s="102">
        <v>10.085687637329102</v>
      </c>
      <c r="AE266" s="103"/>
      <c r="AF266" s="104"/>
      <c r="AG266" s="102">
        <v>9.757512092590332</v>
      </c>
      <c r="AH266" s="103"/>
      <c r="AI266" s="104"/>
      <c r="AJ266" s="102">
        <v>10.230695724487305</v>
      </c>
      <c r="AK266" s="103"/>
      <c r="AL266" s="104"/>
      <c r="AM266" s="102">
        <v>9.8681755065917969</v>
      </c>
      <c r="AN266" s="103"/>
      <c r="AO266" s="104"/>
      <c r="AP266" s="102">
        <v>10.47873592376709</v>
      </c>
      <c r="AQ266" s="103"/>
      <c r="AR266" s="104"/>
      <c r="AS266" s="102">
        <v>10.329912185668945</v>
      </c>
      <c r="AT266" s="103"/>
      <c r="AU266" s="104"/>
      <c r="AV266" s="102">
        <v>9.9292316436767578</v>
      </c>
      <c r="AW266" s="103"/>
      <c r="AX266" s="104"/>
      <c r="AY266" s="102">
        <v>10.177271842956543</v>
      </c>
      <c r="AZ266" s="103"/>
      <c r="BA266" s="104"/>
      <c r="BB266" s="102">
        <v>9.7956714630126953</v>
      </c>
      <c r="BC266" s="103"/>
      <c r="BD266" s="104"/>
      <c r="BE266" s="102">
        <v>10.116215705871582</v>
      </c>
      <c r="BF266" s="103"/>
      <c r="BG266" s="104"/>
      <c r="BH266" s="102">
        <v>9.9864721298217773</v>
      </c>
      <c r="BI266" s="103"/>
      <c r="BJ266" s="104"/>
      <c r="BK266" s="102">
        <v>10.203984260559082</v>
      </c>
      <c r="BL266" s="103"/>
      <c r="BM266" s="104"/>
      <c r="BN266" s="102">
        <v>10.169639587402344</v>
      </c>
      <c r="BO266" s="103"/>
      <c r="BP266" s="104"/>
      <c r="BQ266" s="102">
        <v>10.364255905151367</v>
      </c>
      <c r="BR266" s="103"/>
      <c r="BS266" s="104"/>
      <c r="BT266" s="102">
        <v>10.398599624633789</v>
      </c>
      <c r="BU266" s="103"/>
      <c r="BV266" s="104"/>
      <c r="BW266" s="102">
        <v>10.356623649597168</v>
      </c>
      <c r="BX266" s="103"/>
      <c r="BY266" s="104"/>
    </row>
    <row r="267" spans="1:77" x14ac:dyDescent="0.2">
      <c r="A267" s="17" t="s">
        <v>150</v>
      </c>
      <c r="B267" s="17" t="s">
        <v>94</v>
      </c>
      <c r="C267" s="13" t="s">
        <v>64</v>
      </c>
      <c r="D267" s="17" t="s">
        <v>65</v>
      </c>
      <c r="E267" s="13">
        <v>10</v>
      </c>
      <c r="F267" s="102">
        <v>10.364255905151367</v>
      </c>
      <c r="G267" s="103"/>
      <c r="H267" s="104"/>
      <c r="I267" s="102">
        <v>10.406231880187988</v>
      </c>
      <c r="J267" s="103"/>
      <c r="K267" s="104"/>
      <c r="L267" s="102">
        <v>10.284119606018066</v>
      </c>
      <c r="M267" s="103"/>
      <c r="N267" s="104"/>
      <c r="O267" s="102">
        <v>10.245960235595703</v>
      </c>
      <c r="P267" s="103"/>
      <c r="Q267" s="104"/>
      <c r="R267" s="102">
        <v>10.245960235595703</v>
      </c>
      <c r="S267" s="103"/>
      <c r="T267" s="104"/>
      <c r="U267" s="102">
        <v>10.211615562438965</v>
      </c>
      <c r="V267" s="103"/>
      <c r="W267" s="104"/>
      <c r="X267" s="102">
        <v>10.291751861572266</v>
      </c>
      <c r="Y267" s="103"/>
      <c r="Z267" s="104"/>
      <c r="AA267" s="102">
        <v>10.284119606018066</v>
      </c>
      <c r="AB267" s="103"/>
      <c r="AC267" s="104"/>
      <c r="AD267" s="102">
        <v>10.05134391784668</v>
      </c>
      <c r="AE267" s="103"/>
      <c r="AF267" s="104"/>
      <c r="AG267" s="102">
        <v>9.7269840240478516</v>
      </c>
      <c r="AH267" s="103"/>
      <c r="AI267" s="104"/>
      <c r="AJ267" s="102">
        <v>10.207799911499023</v>
      </c>
      <c r="AK267" s="103"/>
      <c r="AL267" s="104"/>
      <c r="AM267" s="102">
        <v>9.8414640426635742</v>
      </c>
      <c r="AN267" s="103"/>
      <c r="AO267" s="104"/>
      <c r="AP267" s="102">
        <v>10.455840110778809</v>
      </c>
      <c r="AQ267" s="103"/>
      <c r="AR267" s="104"/>
      <c r="AS267" s="102">
        <v>10.314647674560547</v>
      </c>
      <c r="AT267" s="103"/>
      <c r="AU267" s="104"/>
      <c r="AV267" s="102">
        <v>9.921600341796875</v>
      </c>
      <c r="AW267" s="103"/>
      <c r="AX267" s="104"/>
      <c r="AY267" s="102">
        <v>10.158191680908203</v>
      </c>
      <c r="AZ267" s="103"/>
      <c r="BA267" s="104"/>
      <c r="BB267" s="102">
        <v>9.7689599990844727</v>
      </c>
      <c r="BC267" s="103"/>
      <c r="BD267" s="104"/>
      <c r="BE267" s="102">
        <v>10.089504241943359</v>
      </c>
      <c r="BF267" s="103"/>
      <c r="BG267" s="104"/>
      <c r="BH267" s="102">
        <v>9.9521274566650391</v>
      </c>
      <c r="BI267" s="103"/>
      <c r="BJ267" s="104"/>
      <c r="BK267" s="102">
        <v>10.165823936462402</v>
      </c>
      <c r="BL267" s="103"/>
      <c r="BM267" s="104"/>
      <c r="BN267" s="102">
        <v>10.146743774414062</v>
      </c>
      <c r="BO267" s="103"/>
      <c r="BP267" s="104"/>
      <c r="BQ267" s="102">
        <v>10.345175743103027</v>
      </c>
      <c r="BR267" s="103"/>
      <c r="BS267" s="104"/>
      <c r="BT267" s="102">
        <v>10.364255905151367</v>
      </c>
      <c r="BU267" s="103"/>
      <c r="BV267" s="104"/>
      <c r="BW267" s="102">
        <v>10.333727836608887</v>
      </c>
      <c r="BX267" s="103"/>
      <c r="BY267" s="104"/>
    </row>
    <row r="268" spans="1:77" x14ac:dyDescent="0.2">
      <c r="A268" s="17" t="s">
        <v>150</v>
      </c>
      <c r="B268" s="17" t="s">
        <v>70</v>
      </c>
      <c r="C268" s="17" t="s">
        <v>179</v>
      </c>
      <c r="D268" s="17" t="s">
        <v>74</v>
      </c>
      <c r="E268" s="13">
        <v>10</v>
      </c>
      <c r="F268" s="12">
        <v>0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>
        <v>0</v>
      </c>
      <c r="S268" s="12">
        <v>0</v>
      </c>
      <c r="T268" s="12">
        <v>0</v>
      </c>
      <c r="U268" s="38">
        <v>0</v>
      </c>
      <c r="V268" s="38">
        <v>0</v>
      </c>
      <c r="W268" s="38">
        <v>0</v>
      </c>
      <c r="X268" s="38">
        <v>0</v>
      </c>
      <c r="Y268" s="38">
        <v>0</v>
      </c>
      <c r="Z268" s="38">
        <v>0</v>
      </c>
      <c r="AA268" s="38">
        <v>0</v>
      </c>
      <c r="AB268" s="38">
        <v>0</v>
      </c>
      <c r="AC268" s="38">
        <v>0</v>
      </c>
      <c r="AD268" s="38">
        <v>0</v>
      </c>
      <c r="AE268" s="38">
        <v>0</v>
      </c>
      <c r="AF268" s="38">
        <v>0</v>
      </c>
      <c r="AG268" s="38">
        <v>0</v>
      </c>
      <c r="AH268" s="38">
        <v>0</v>
      </c>
      <c r="AI268" s="38">
        <v>0</v>
      </c>
      <c r="AJ268" s="38">
        <v>0</v>
      </c>
      <c r="AK268" s="38">
        <v>0</v>
      </c>
      <c r="AL268" s="38">
        <v>0</v>
      </c>
      <c r="AM268" s="38">
        <v>0</v>
      </c>
      <c r="AN268" s="38">
        <v>0</v>
      </c>
      <c r="AO268" s="38">
        <v>0</v>
      </c>
      <c r="AP268" s="38">
        <v>0</v>
      </c>
      <c r="AQ268" s="38">
        <v>0</v>
      </c>
      <c r="AR268" s="38">
        <v>0</v>
      </c>
      <c r="AS268" s="38">
        <v>0</v>
      </c>
      <c r="AT268" s="38">
        <v>0</v>
      </c>
      <c r="AU268" s="38">
        <v>0</v>
      </c>
      <c r="AV268" s="38">
        <v>0</v>
      </c>
      <c r="AW268" s="38">
        <v>0</v>
      </c>
      <c r="AX268" s="38">
        <v>0</v>
      </c>
      <c r="AY268" s="38">
        <v>0</v>
      </c>
      <c r="AZ268" s="38">
        <v>0</v>
      </c>
      <c r="BA268" s="38">
        <v>0</v>
      </c>
      <c r="BB268" s="38">
        <v>0</v>
      </c>
      <c r="BC268" s="38">
        <v>0</v>
      </c>
      <c r="BD268" s="38">
        <v>0</v>
      </c>
      <c r="BE268" s="38">
        <v>0</v>
      </c>
      <c r="BF268" s="38">
        <v>0</v>
      </c>
      <c r="BG268" s="38">
        <v>0</v>
      </c>
      <c r="BH268" s="38">
        <v>0</v>
      </c>
      <c r="BI268" s="38">
        <v>0</v>
      </c>
      <c r="BJ268" s="38">
        <v>0</v>
      </c>
      <c r="BK268" s="38">
        <v>0</v>
      </c>
      <c r="BL268" s="38">
        <v>0</v>
      </c>
      <c r="BM268" s="38">
        <v>0</v>
      </c>
      <c r="BN268" s="38">
        <v>0</v>
      </c>
      <c r="BO268" s="38">
        <v>0</v>
      </c>
      <c r="BP268" s="38">
        <v>0</v>
      </c>
      <c r="BQ268" s="38">
        <v>0</v>
      </c>
      <c r="BR268" s="38">
        <v>0</v>
      </c>
      <c r="BS268" s="38">
        <v>0</v>
      </c>
      <c r="BT268" s="38">
        <v>0</v>
      </c>
      <c r="BU268" s="38">
        <v>0</v>
      </c>
      <c r="BV268" s="38">
        <v>0</v>
      </c>
      <c r="BW268" s="38">
        <v>0</v>
      </c>
      <c r="BX268" s="38">
        <v>0</v>
      </c>
      <c r="BY268" s="38">
        <v>0</v>
      </c>
    </row>
    <row r="269" spans="1:77" x14ac:dyDescent="0.2">
      <c r="A269" s="17" t="s">
        <v>150</v>
      </c>
      <c r="B269" s="17" t="s">
        <v>70</v>
      </c>
      <c r="C269" s="17" t="s">
        <v>179</v>
      </c>
      <c r="D269" s="17" t="s">
        <v>75</v>
      </c>
      <c r="E269" s="17" t="s">
        <v>110</v>
      </c>
      <c r="F269" s="44"/>
      <c r="G269" s="45"/>
      <c r="H269" s="46"/>
      <c r="I269" s="44"/>
      <c r="J269" s="45"/>
      <c r="K269" s="46"/>
      <c r="L269" s="44"/>
      <c r="M269" s="45"/>
      <c r="N269" s="46"/>
      <c r="O269" s="44"/>
      <c r="P269" s="45"/>
      <c r="Q269" s="46"/>
      <c r="R269" s="44"/>
      <c r="S269" s="45"/>
      <c r="T269" s="46"/>
      <c r="U269" s="44"/>
      <c r="V269" s="45"/>
      <c r="W269" s="46"/>
      <c r="X269" s="44"/>
      <c r="Y269" s="45"/>
      <c r="Z269" s="46"/>
      <c r="AA269" s="44"/>
      <c r="AB269" s="45"/>
      <c r="AC269" s="46"/>
      <c r="AD269" s="44"/>
      <c r="AE269" s="45"/>
      <c r="AF269" s="46"/>
      <c r="AG269" s="44"/>
      <c r="AH269" s="45"/>
      <c r="AI269" s="46"/>
      <c r="AJ269" s="44"/>
      <c r="AK269" s="45"/>
      <c r="AL269" s="46"/>
      <c r="AM269" s="44"/>
      <c r="AN269" s="45"/>
      <c r="AO269" s="46"/>
      <c r="AP269" s="44"/>
      <c r="AQ269" s="45"/>
      <c r="AR269" s="46"/>
      <c r="AS269" s="44"/>
      <c r="AT269" s="45"/>
      <c r="AU269" s="46"/>
      <c r="AV269" s="44"/>
      <c r="AW269" s="45"/>
      <c r="AX269" s="46"/>
      <c r="AY269" s="44"/>
      <c r="AZ269" s="45"/>
      <c r="BA269" s="46"/>
      <c r="BB269" s="44"/>
      <c r="BC269" s="45"/>
      <c r="BD269" s="46"/>
      <c r="BE269" s="44"/>
      <c r="BF269" s="45"/>
      <c r="BG269" s="46"/>
      <c r="BH269" s="44"/>
      <c r="BI269" s="45"/>
      <c r="BJ269" s="46"/>
      <c r="BK269" s="44"/>
      <c r="BL269" s="45"/>
      <c r="BM269" s="46"/>
      <c r="BN269" s="44"/>
      <c r="BO269" s="45"/>
      <c r="BP269" s="46"/>
      <c r="BQ269" s="44"/>
      <c r="BR269" s="45"/>
      <c r="BS269" s="46"/>
      <c r="BT269" s="44"/>
      <c r="BU269" s="45"/>
      <c r="BV269" s="46"/>
      <c r="BW269" s="44"/>
      <c r="BX269" s="45"/>
      <c r="BY269" s="46"/>
    </row>
    <row r="270" spans="1:77" x14ac:dyDescent="0.2">
      <c r="A270" s="17" t="s">
        <v>150</v>
      </c>
      <c r="B270" s="17" t="s">
        <v>88</v>
      </c>
      <c r="C270" s="17" t="s">
        <v>179</v>
      </c>
      <c r="D270" s="17" t="s">
        <v>74</v>
      </c>
      <c r="E270" s="13">
        <v>10</v>
      </c>
      <c r="F270" s="12">
        <v>0.30399999999999999</v>
      </c>
      <c r="G270" s="12">
        <v>0.23699999999999999</v>
      </c>
      <c r="H270" s="12">
        <v>21.399001916852932</v>
      </c>
      <c r="I270" s="12">
        <v>0.26960000000000001</v>
      </c>
      <c r="J270" s="12">
        <v>0.22900000000000001</v>
      </c>
      <c r="K270" s="12">
        <v>19.625385511996704</v>
      </c>
      <c r="L270" s="12">
        <v>0.22700000000000001</v>
      </c>
      <c r="M270" s="12">
        <v>0.18720000000000001</v>
      </c>
      <c r="N270" s="12">
        <v>16.518213915876892</v>
      </c>
      <c r="O270" s="12">
        <v>0.22020000000000001</v>
      </c>
      <c r="P270" s="12">
        <v>0.182</v>
      </c>
      <c r="Q270" s="12">
        <v>16.097699775055911</v>
      </c>
      <c r="R270" s="12">
        <v>0.21559999999999999</v>
      </c>
      <c r="S270" s="12">
        <v>0.17660000000000001</v>
      </c>
      <c r="T270" s="12">
        <v>15.704204111165534</v>
      </c>
      <c r="U270" s="38">
        <v>0.2268</v>
      </c>
      <c r="V270" s="38">
        <v>0.1764</v>
      </c>
      <c r="W270" s="38">
        <v>16.244903395940597</v>
      </c>
      <c r="X270" s="38">
        <v>0.22800000000000001</v>
      </c>
      <c r="Y270" s="38">
        <v>0.17460000000000001</v>
      </c>
      <c r="Z270" s="38">
        <v>16.110011539767029</v>
      </c>
      <c r="AA270" s="38">
        <v>0.27879999999999999</v>
      </c>
      <c r="AB270" s="38">
        <v>0.186</v>
      </c>
      <c r="AC270" s="38">
        <v>18.815307393531139</v>
      </c>
      <c r="AD270" s="38">
        <v>0.35320000000000001</v>
      </c>
      <c r="AE270" s="38">
        <v>0.22800000000000001</v>
      </c>
      <c r="AF270" s="38">
        <v>24.147689776154696</v>
      </c>
      <c r="AG270" s="38">
        <v>0.63260000000000005</v>
      </c>
      <c r="AH270" s="38">
        <v>0.47120000000000001</v>
      </c>
      <c r="AI270" s="38">
        <v>46.819894547393872</v>
      </c>
      <c r="AJ270" s="38">
        <v>0.61</v>
      </c>
      <c r="AK270" s="38">
        <v>0.46079999999999999</v>
      </c>
      <c r="AL270" s="38">
        <v>43.239029898523569</v>
      </c>
      <c r="AM270" s="38">
        <v>0.59739999999999993</v>
      </c>
      <c r="AN270" s="38">
        <v>0.47920000000000001</v>
      </c>
      <c r="AO270" s="38">
        <v>44.928389729446828</v>
      </c>
      <c r="AP270" s="38">
        <v>0.56399999999999995</v>
      </c>
      <c r="AQ270" s="38">
        <v>0.44080000000000003</v>
      </c>
      <c r="AR270" s="38">
        <v>39.526218851357548</v>
      </c>
      <c r="AS270" s="38">
        <v>0.3478</v>
      </c>
      <c r="AT270" s="38">
        <v>0.26019999999999999</v>
      </c>
      <c r="AU270" s="38">
        <v>24.312807431237943</v>
      </c>
      <c r="AV270" s="38">
        <v>0.57299999999999995</v>
      </c>
      <c r="AW270" s="38">
        <v>0.499</v>
      </c>
      <c r="AX270" s="38">
        <v>44.215007845901134</v>
      </c>
      <c r="AY270" s="38">
        <v>0.53060000000000007</v>
      </c>
      <c r="AZ270" s="38">
        <v>0.43740000000000001</v>
      </c>
      <c r="BA270" s="38">
        <v>39.082921203028484</v>
      </c>
      <c r="BB270" s="38">
        <v>0.49840000000000001</v>
      </c>
      <c r="BC270" s="38">
        <v>0.41899999999999998</v>
      </c>
      <c r="BD270" s="38">
        <v>38.481793650279002</v>
      </c>
      <c r="BE270" s="38">
        <v>0.52460000000000007</v>
      </c>
      <c r="BF270" s="38">
        <v>0.4536</v>
      </c>
      <c r="BG270" s="38">
        <v>39.684706804850009</v>
      </c>
      <c r="BH270" s="38">
        <v>0.44119999999999998</v>
      </c>
      <c r="BI270" s="38">
        <v>0.35020000000000001</v>
      </c>
      <c r="BJ270" s="38">
        <v>32.67809678474044</v>
      </c>
      <c r="BK270" s="38">
        <v>0.39200000000000002</v>
      </c>
      <c r="BL270" s="38">
        <v>0.30880000000000002</v>
      </c>
      <c r="BM270" s="38">
        <v>28.34099927094606</v>
      </c>
      <c r="BN270" s="38">
        <v>0.42099999999999999</v>
      </c>
      <c r="BO270" s="38">
        <v>0.31319999999999998</v>
      </c>
      <c r="BP270" s="38">
        <v>29.856821999592345</v>
      </c>
      <c r="BQ270" s="38">
        <v>0.4002</v>
      </c>
      <c r="BR270" s="38">
        <v>0.29360000000000003</v>
      </c>
      <c r="BS270" s="38">
        <v>27.700491752749009</v>
      </c>
      <c r="BT270" s="38">
        <v>0.38740000000000002</v>
      </c>
      <c r="BU270" s="38">
        <v>0.30460000000000004</v>
      </c>
      <c r="BV270" s="38">
        <v>27.452327342029523</v>
      </c>
      <c r="BW270" s="38">
        <v>0.36080000000000001</v>
      </c>
      <c r="BX270" s="38">
        <v>0.30619999999999997</v>
      </c>
      <c r="BY270" s="38">
        <v>26.438902275206967</v>
      </c>
    </row>
    <row r="271" spans="1:77" x14ac:dyDescent="0.2">
      <c r="A271" s="17" t="s">
        <v>150</v>
      </c>
      <c r="B271" s="17" t="s">
        <v>88</v>
      </c>
      <c r="C271" s="17" t="s">
        <v>179</v>
      </c>
      <c r="D271" s="17" t="s">
        <v>75</v>
      </c>
      <c r="E271" s="17" t="s">
        <v>110</v>
      </c>
      <c r="F271" s="44"/>
      <c r="G271" s="45"/>
      <c r="H271" s="46"/>
      <c r="I271" s="44"/>
      <c r="J271" s="45"/>
      <c r="K271" s="46"/>
      <c r="L271" s="44"/>
      <c r="M271" s="45"/>
      <c r="N271" s="46"/>
      <c r="O271" s="44"/>
      <c r="P271" s="45"/>
      <c r="Q271" s="46"/>
      <c r="R271" s="44"/>
      <c r="S271" s="45"/>
      <c r="T271" s="46"/>
      <c r="U271" s="44"/>
      <c r="V271" s="45"/>
      <c r="W271" s="46"/>
      <c r="X271" s="44"/>
      <c r="Y271" s="45"/>
      <c r="Z271" s="46"/>
      <c r="AA271" s="44"/>
      <c r="AB271" s="45"/>
      <c r="AC271" s="46"/>
      <c r="AD271" s="44"/>
      <c r="AE271" s="45"/>
      <c r="AF271" s="46"/>
      <c r="AG271" s="44"/>
      <c r="AH271" s="45"/>
      <c r="AI271" s="46"/>
      <c r="AJ271" s="44"/>
      <c r="AK271" s="45"/>
      <c r="AL271" s="46"/>
      <c r="AM271" s="44"/>
      <c r="AN271" s="45"/>
      <c r="AO271" s="46"/>
      <c r="AP271" s="44"/>
      <c r="AQ271" s="45"/>
      <c r="AR271" s="46"/>
      <c r="AS271" s="44"/>
      <c r="AT271" s="45"/>
      <c r="AU271" s="46"/>
      <c r="AV271" s="44"/>
      <c r="AW271" s="45"/>
      <c r="AX271" s="46"/>
      <c r="AY271" s="44"/>
      <c r="AZ271" s="45"/>
      <c r="BA271" s="46"/>
      <c r="BB271" s="44"/>
      <c r="BC271" s="45"/>
      <c r="BD271" s="46"/>
      <c r="BE271" s="44"/>
      <c r="BF271" s="45"/>
      <c r="BG271" s="46"/>
      <c r="BH271" s="44"/>
      <c r="BI271" s="45"/>
      <c r="BJ271" s="46"/>
      <c r="BK271" s="44"/>
      <c r="BL271" s="45"/>
      <c r="BM271" s="46"/>
      <c r="BN271" s="44"/>
      <c r="BO271" s="45"/>
      <c r="BP271" s="46"/>
      <c r="BQ271" s="44"/>
      <c r="BR271" s="45"/>
      <c r="BS271" s="46"/>
      <c r="BT271" s="44"/>
      <c r="BU271" s="45"/>
      <c r="BV271" s="46"/>
      <c r="BW271" s="44"/>
      <c r="BX271" s="45"/>
      <c r="BY271" s="46"/>
    </row>
    <row r="272" spans="1:77" x14ac:dyDescent="0.2">
      <c r="A272" s="17" t="s">
        <v>151</v>
      </c>
      <c r="B272" s="17" t="s">
        <v>93</v>
      </c>
      <c r="C272" s="13" t="s">
        <v>64</v>
      </c>
      <c r="D272" s="17" t="s">
        <v>65</v>
      </c>
      <c r="E272" s="13">
        <v>10</v>
      </c>
      <c r="F272" s="77">
        <v>10.5</v>
      </c>
      <c r="G272" s="77"/>
      <c r="H272" s="77"/>
      <c r="I272" s="77">
        <v>10.706000328063965</v>
      </c>
      <c r="J272" s="77"/>
      <c r="K272" s="77"/>
      <c r="L272" s="77">
        <v>10.605999946594238</v>
      </c>
      <c r="M272" s="77"/>
      <c r="N272" s="77"/>
      <c r="O272" s="77">
        <v>10.527000427246094</v>
      </c>
      <c r="P272" s="77"/>
      <c r="Q272" s="77"/>
      <c r="R272" s="61">
        <v>10.496999740600586</v>
      </c>
      <c r="S272" s="62"/>
      <c r="T272" s="63"/>
      <c r="U272" s="61">
        <v>10.362000465393066</v>
      </c>
      <c r="V272" s="62"/>
      <c r="W272" s="63"/>
      <c r="X272" s="77">
        <v>10.487000465393066</v>
      </c>
      <c r="Y272" s="77"/>
      <c r="Z272" s="77"/>
      <c r="AA272" s="77">
        <v>10.550000190734863</v>
      </c>
      <c r="AB272" s="77"/>
      <c r="AC272" s="77"/>
      <c r="AD272" s="77">
        <v>10.493000030517578</v>
      </c>
      <c r="AE272" s="77"/>
      <c r="AF272" s="77"/>
      <c r="AG272" s="77">
        <v>10.409999847412109</v>
      </c>
      <c r="AH272" s="77"/>
      <c r="AI272" s="77"/>
      <c r="AJ272" s="77">
        <v>10.427000045776367</v>
      </c>
      <c r="AK272" s="77"/>
      <c r="AL272" s="77"/>
      <c r="AM272" s="77">
        <v>10.404000282287598</v>
      </c>
      <c r="AN272" s="77"/>
      <c r="AO272" s="77"/>
      <c r="AP272" s="77">
        <v>10.536999702453613</v>
      </c>
      <c r="AQ272" s="77"/>
      <c r="AR272" s="77"/>
      <c r="AS272" s="77">
        <v>10.534000396728516</v>
      </c>
      <c r="AT272" s="77"/>
      <c r="AU272" s="77"/>
      <c r="AV272" s="77">
        <v>10.392999649047852</v>
      </c>
      <c r="AW272" s="77"/>
      <c r="AX272" s="77"/>
      <c r="AY272" s="77">
        <v>10.402999877929687</v>
      </c>
      <c r="AZ272" s="77"/>
      <c r="BA272" s="77"/>
      <c r="BB272" s="77">
        <v>10.477999687194824</v>
      </c>
      <c r="BC272" s="77"/>
      <c r="BD272" s="77"/>
      <c r="BE272" s="77">
        <v>10.503000259399414</v>
      </c>
      <c r="BF272" s="77"/>
      <c r="BG272" s="77"/>
      <c r="BH272" s="77">
        <v>10.479999542236328</v>
      </c>
      <c r="BI272" s="77"/>
      <c r="BJ272" s="77"/>
      <c r="BK272" s="77">
        <v>10.576999664306641</v>
      </c>
      <c r="BL272" s="77"/>
      <c r="BM272" s="77"/>
      <c r="BN272" s="77">
        <v>10.598999977111816</v>
      </c>
      <c r="BO272" s="77"/>
      <c r="BP272" s="77"/>
      <c r="BQ272" s="77">
        <v>10.595999717712402</v>
      </c>
      <c r="BR272" s="77"/>
      <c r="BS272" s="77"/>
      <c r="BT272" s="77">
        <v>10.633999824523926</v>
      </c>
      <c r="BU272" s="77"/>
      <c r="BV272" s="77"/>
      <c r="BW272" s="77">
        <v>10.687999725341797</v>
      </c>
      <c r="BX272" s="77"/>
      <c r="BY272" s="77"/>
    </row>
    <row r="273" spans="1:77" x14ac:dyDescent="0.2">
      <c r="A273" s="17" t="s">
        <v>151</v>
      </c>
      <c r="B273" s="17" t="s">
        <v>94</v>
      </c>
      <c r="C273" s="13" t="s">
        <v>64</v>
      </c>
      <c r="D273" s="17" t="s">
        <v>65</v>
      </c>
      <c r="E273" s="13">
        <v>10</v>
      </c>
      <c r="F273" s="102">
        <v>10.6</v>
      </c>
      <c r="G273" s="103"/>
      <c r="H273" s="104"/>
      <c r="I273" s="102">
        <v>10.711000442504883</v>
      </c>
      <c r="J273" s="103"/>
      <c r="K273" s="104"/>
      <c r="L273" s="102">
        <v>10.588000297546387</v>
      </c>
      <c r="M273" s="103"/>
      <c r="N273" s="104"/>
      <c r="O273" s="102">
        <v>10.520000457763672</v>
      </c>
      <c r="P273" s="103"/>
      <c r="Q273" s="104"/>
      <c r="R273" s="102">
        <v>10.482999801635742</v>
      </c>
      <c r="S273" s="103"/>
      <c r="T273" s="104"/>
      <c r="U273" s="102">
        <v>10.36299991607666</v>
      </c>
      <c r="V273" s="103"/>
      <c r="W273" s="104"/>
      <c r="X273" s="102">
        <v>10.472000122070312</v>
      </c>
      <c r="Y273" s="103"/>
      <c r="Z273" s="104"/>
      <c r="AA273" s="102">
        <v>10.512999534606934</v>
      </c>
      <c r="AB273" s="103"/>
      <c r="AC273" s="104"/>
      <c r="AD273" s="102">
        <v>10.479000091552734</v>
      </c>
      <c r="AE273" s="103"/>
      <c r="AF273" s="104"/>
      <c r="AG273" s="102">
        <v>10.414999961853027</v>
      </c>
      <c r="AH273" s="103"/>
      <c r="AI273" s="104"/>
      <c r="AJ273" s="102">
        <v>10.451999664306641</v>
      </c>
      <c r="AK273" s="103"/>
      <c r="AL273" s="104"/>
      <c r="AM273" s="102">
        <v>10.432000160217285</v>
      </c>
      <c r="AN273" s="103"/>
      <c r="AO273" s="104"/>
      <c r="AP273" s="102">
        <v>10.501999855041504</v>
      </c>
      <c r="AQ273" s="103"/>
      <c r="AR273" s="104"/>
      <c r="AS273" s="102">
        <v>10.546999931335449</v>
      </c>
      <c r="AT273" s="103"/>
      <c r="AU273" s="104"/>
      <c r="AV273" s="102">
        <v>10.399999618530273</v>
      </c>
      <c r="AW273" s="103"/>
      <c r="AX273" s="104"/>
      <c r="AY273" s="102">
        <v>10.413000106811523</v>
      </c>
      <c r="AZ273" s="103"/>
      <c r="BA273" s="104"/>
      <c r="BB273" s="102">
        <v>10.458000183105469</v>
      </c>
      <c r="BC273" s="103"/>
      <c r="BD273" s="104"/>
      <c r="BE273" s="102">
        <v>10.553000450134277</v>
      </c>
      <c r="BF273" s="103"/>
      <c r="BG273" s="104"/>
      <c r="BH273" s="102">
        <v>10.494999885559082</v>
      </c>
      <c r="BI273" s="103"/>
      <c r="BJ273" s="104"/>
      <c r="BK273" s="102">
        <v>10.569999694824219</v>
      </c>
      <c r="BL273" s="103"/>
      <c r="BM273" s="104"/>
      <c r="BN273" s="102">
        <v>10.586000442504883</v>
      </c>
      <c r="BO273" s="103"/>
      <c r="BP273" s="104"/>
      <c r="BQ273" s="102">
        <v>10.546999931335449</v>
      </c>
      <c r="BR273" s="103"/>
      <c r="BS273" s="104"/>
      <c r="BT273" s="102">
        <v>10.579000473022461</v>
      </c>
      <c r="BU273" s="103"/>
      <c r="BV273" s="104"/>
      <c r="BW273" s="102">
        <v>10.657999992370605</v>
      </c>
      <c r="BX273" s="103"/>
      <c r="BY273" s="104"/>
    </row>
    <row r="274" spans="1:77" x14ac:dyDescent="0.2">
      <c r="A274" s="17" t="s">
        <v>151</v>
      </c>
      <c r="B274" s="17" t="s">
        <v>70</v>
      </c>
      <c r="C274" s="17" t="s">
        <v>179</v>
      </c>
      <c r="D274" s="17" t="s">
        <v>74</v>
      </c>
      <c r="E274" s="13">
        <v>10</v>
      </c>
      <c r="F274" s="12">
        <v>0.40400000000000003</v>
      </c>
      <c r="G274" s="13">
        <v>0.23</v>
      </c>
      <c r="H274" s="12">
        <v>25.561923686506844</v>
      </c>
      <c r="I274" s="12">
        <v>0.37960000000000005</v>
      </c>
      <c r="J274" s="12">
        <v>0.2296</v>
      </c>
      <c r="K274" s="12">
        <v>23.924246071636819</v>
      </c>
      <c r="L274" s="12">
        <v>0.35760000000000003</v>
      </c>
      <c r="M274" s="12">
        <v>0.214</v>
      </c>
      <c r="N274" s="12">
        <v>22.685839513703403</v>
      </c>
      <c r="O274" s="12">
        <v>0.34</v>
      </c>
      <c r="P274" s="12">
        <v>0.20200000000000001</v>
      </c>
      <c r="Q274" s="12">
        <v>21.689955450502957</v>
      </c>
      <c r="R274" s="12">
        <v>0.31840000000000002</v>
      </c>
      <c r="S274" s="12">
        <v>0.1956</v>
      </c>
      <c r="T274" s="12">
        <v>20.553030736345573</v>
      </c>
      <c r="U274" s="38">
        <v>0.35680000000000001</v>
      </c>
      <c r="V274" s="38">
        <v>0.2064</v>
      </c>
      <c r="W274" s="38">
        <v>22.966861776772884</v>
      </c>
      <c r="X274" s="38">
        <v>0.40720000000000001</v>
      </c>
      <c r="Y274" s="38">
        <v>0.21880000000000002</v>
      </c>
      <c r="Z274" s="38">
        <v>25.449273466355823</v>
      </c>
      <c r="AA274" s="38">
        <v>0.48160000000000003</v>
      </c>
      <c r="AB274" s="38">
        <v>0.21559999999999999</v>
      </c>
      <c r="AC274" s="38">
        <v>28.876105321803266</v>
      </c>
      <c r="AD274" s="38">
        <v>0.58960000000000001</v>
      </c>
      <c r="AE274" s="38">
        <v>0.24959999999999999</v>
      </c>
      <c r="AF274" s="38">
        <v>35.228460105431374</v>
      </c>
      <c r="AG274" s="38">
        <v>0.64039999999999997</v>
      </c>
      <c r="AH274" s="38">
        <v>0.27800000000000002</v>
      </c>
      <c r="AI274" s="38">
        <v>38.719496491879362</v>
      </c>
      <c r="AJ274" s="38">
        <v>0.67480000000000007</v>
      </c>
      <c r="AK274" s="38">
        <v>0.28799999999999998</v>
      </c>
      <c r="AL274" s="38">
        <v>40.624852750731812</v>
      </c>
      <c r="AM274" s="38">
        <v>0.6472</v>
      </c>
      <c r="AN274" s="38">
        <v>0.2828</v>
      </c>
      <c r="AO274" s="38">
        <v>39.194150373998148</v>
      </c>
      <c r="AP274" s="38">
        <v>0.60839999999999994</v>
      </c>
      <c r="AQ274" s="38">
        <v>0.27039999999999997</v>
      </c>
      <c r="AR274" s="38">
        <v>36.480011614550911</v>
      </c>
      <c r="AS274" s="38">
        <v>0.55959999999999999</v>
      </c>
      <c r="AT274" s="38">
        <v>0.26239999999999997</v>
      </c>
      <c r="AU274" s="38">
        <v>33.875139232246823</v>
      </c>
      <c r="AV274" s="38">
        <v>0.62160000000000004</v>
      </c>
      <c r="AW274" s="38">
        <v>0.28199999999999997</v>
      </c>
      <c r="AX274" s="38">
        <v>37.918376721979435</v>
      </c>
      <c r="AY274" s="38">
        <v>0.59480000000000011</v>
      </c>
      <c r="AZ274" s="38">
        <v>0.2636</v>
      </c>
      <c r="BA274" s="38">
        <v>36.10692878417165</v>
      </c>
      <c r="BB274" s="38">
        <v>0.5252</v>
      </c>
      <c r="BC274" s="38">
        <v>0.25440000000000002</v>
      </c>
      <c r="BD274" s="38">
        <v>32.155423914301736</v>
      </c>
      <c r="BE274" s="38">
        <v>0.49919999999999998</v>
      </c>
      <c r="BF274" s="38">
        <v>0.26200000000000001</v>
      </c>
      <c r="BG274" s="38">
        <v>30.990846750998035</v>
      </c>
      <c r="BH274" s="38">
        <v>0.47760000000000002</v>
      </c>
      <c r="BI274" s="38">
        <v>0.26480000000000004</v>
      </c>
      <c r="BJ274" s="38">
        <v>30.084796239280823</v>
      </c>
      <c r="BK274" s="38">
        <v>0.49519999999999997</v>
      </c>
      <c r="BL274" s="38">
        <v>0.2596</v>
      </c>
      <c r="BM274" s="38">
        <v>30.51981714776883</v>
      </c>
      <c r="BN274" s="38">
        <v>0.4788</v>
      </c>
      <c r="BO274" s="38">
        <v>0.24840000000000001</v>
      </c>
      <c r="BP274" s="38">
        <v>29.382257119461272</v>
      </c>
      <c r="BQ274" s="38">
        <v>0.49</v>
      </c>
      <c r="BR274" s="38">
        <v>0.23799999999999999</v>
      </c>
      <c r="BS274" s="38">
        <v>29.681675163079905</v>
      </c>
      <c r="BT274" s="38">
        <v>0.48919999999999997</v>
      </c>
      <c r="BU274" s="38">
        <v>0.23120000000000002</v>
      </c>
      <c r="BV274" s="38">
        <v>29.376907076583358</v>
      </c>
      <c r="BW274" s="38">
        <v>0.48719999999999997</v>
      </c>
      <c r="BX274" s="38">
        <v>0.22559999999999999</v>
      </c>
      <c r="BY274" s="38">
        <v>29.002439343727424</v>
      </c>
    </row>
    <row r="275" spans="1:77" x14ac:dyDescent="0.2">
      <c r="A275" s="17" t="s">
        <v>151</v>
      </c>
      <c r="B275" s="17" t="s">
        <v>88</v>
      </c>
      <c r="C275" s="17" t="s">
        <v>179</v>
      </c>
      <c r="D275" s="17" t="s">
        <v>74</v>
      </c>
      <c r="E275" s="13">
        <v>10</v>
      </c>
      <c r="F275" s="12">
        <v>0.21</v>
      </c>
      <c r="G275" s="12">
        <v>0.11</v>
      </c>
      <c r="H275" s="12">
        <v>12.912242243803654</v>
      </c>
      <c r="I275" s="12">
        <v>0.1988</v>
      </c>
      <c r="J275" s="12">
        <v>8.9600000000000013E-2</v>
      </c>
      <c r="K275" s="12">
        <v>11.753921051586854</v>
      </c>
      <c r="L275" s="12">
        <v>0.20520000000000002</v>
      </c>
      <c r="M275" s="12">
        <v>0.08</v>
      </c>
      <c r="N275" s="12">
        <v>12.009579868993518</v>
      </c>
      <c r="O275" s="12">
        <v>0.15040000000000001</v>
      </c>
      <c r="P275" s="12">
        <v>7.4400000000000008E-2</v>
      </c>
      <c r="Q275" s="12">
        <v>9.208849815850213</v>
      </c>
      <c r="R275" s="12">
        <v>0.15359999999999999</v>
      </c>
      <c r="S275" s="12">
        <v>8.2000000000000003E-2</v>
      </c>
      <c r="T275" s="12">
        <v>9.5895145057012563</v>
      </c>
      <c r="U275" s="38">
        <v>0.15920000000000001</v>
      </c>
      <c r="V275" s="38">
        <v>9.3200000000000005E-2</v>
      </c>
      <c r="W275" s="38">
        <v>10.277570577073099</v>
      </c>
      <c r="X275" s="38">
        <v>0.18240000000000001</v>
      </c>
      <c r="Y275" s="38">
        <v>9.6000000000000002E-2</v>
      </c>
      <c r="Z275" s="38">
        <v>11.364005356782798</v>
      </c>
      <c r="AA275" s="38">
        <v>0.23320000000000002</v>
      </c>
      <c r="AB275" s="38">
        <v>0.1348</v>
      </c>
      <c r="AC275" s="38">
        <v>14.792488928069425</v>
      </c>
      <c r="AD275" s="38">
        <v>0.2792</v>
      </c>
      <c r="AE275" s="38">
        <v>0.13240000000000002</v>
      </c>
      <c r="AF275" s="38">
        <v>17.024767585587096</v>
      </c>
      <c r="AG275" s="38">
        <v>0.24159999999999998</v>
      </c>
      <c r="AH275" s="38">
        <v>0.1008</v>
      </c>
      <c r="AI275" s="38">
        <v>14.511899704226492</v>
      </c>
      <c r="AJ275" s="38">
        <v>0.24880000000000002</v>
      </c>
      <c r="AK275" s="38">
        <v>9.8400000000000001E-2</v>
      </c>
      <c r="AL275" s="38">
        <v>14.779099286212551</v>
      </c>
      <c r="AM275" s="38">
        <v>0.27400000000000002</v>
      </c>
      <c r="AN275" s="38">
        <v>0.11760000000000001</v>
      </c>
      <c r="AO275" s="38">
        <v>16.502005859750621</v>
      </c>
      <c r="AP275" s="38">
        <v>0.27879999999999999</v>
      </c>
      <c r="AQ275" s="38">
        <v>0.1368</v>
      </c>
      <c r="AR275" s="38">
        <v>17.072780288428866</v>
      </c>
      <c r="AS275" s="38">
        <v>0.25159999999999999</v>
      </c>
      <c r="AT275" s="38">
        <v>0.124</v>
      </c>
      <c r="AU275" s="38">
        <v>15.354604370706914</v>
      </c>
      <c r="AV275" s="38">
        <v>0.27960000000000002</v>
      </c>
      <c r="AW275" s="38">
        <v>0.12959999999999999</v>
      </c>
      <c r="AX275" s="38">
        <v>17.108210013734322</v>
      </c>
      <c r="AY275" s="38">
        <v>0.27479999999999999</v>
      </c>
      <c r="AZ275" s="38">
        <v>0.1212</v>
      </c>
      <c r="BA275" s="38">
        <v>16.652427572890048</v>
      </c>
      <c r="BB275" s="38">
        <v>0.1948</v>
      </c>
      <c r="BC275" s="38">
        <v>9.6799999999999997E-2</v>
      </c>
      <c r="BD275" s="38">
        <v>12.008827689410927</v>
      </c>
      <c r="BE275" s="38">
        <v>0.21680000000000002</v>
      </c>
      <c r="BF275" s="38">
        <v>8.48E-2</v>
      </c>
      <c r="BG275" s="38">
        <v>12.736090444654259</v>
      </c>
      <c r="BH275" s="38">
        <v>0.2064</v>
      </c>
      <c r="BI275" s="38">
        <v>9.3200000000000005E-2</v>
      </c>
      <c r="BJ275" s="38">
        <v>12.458375865313139</v>
      </c>
      <c r="BK275" s="38">
        <v>0.25240000000000001</v>
      </c>
      <c r="BL275" s="38">
        <v>0.1288</v>
      </c>
      <c r="BM275" s="38">
        <v>15.47779855454063</v>
      </c>
      <c r="BN275" s="38">
        <v>0.24120000000000003</v>
      </c>
      <c r="BO275" s="38">
        <v>0.124</v>
      </c>
      <c r="BP275" s="38">
        <v>14.791389018177281</v>
      </c>
      <c r="BQ275" s="38">
        <v>0.26080000000000003</v>
      </c>
      <c r="BR275" s="38">
        <v>0.12840000000000001</v>
      </c>
      <c r="BS275" s="38">
        <v>15.91281475592157</v>
      </c>
      <c r="BT275" s="38">
        <v>0.23320000000000002</v>
      </c>
      <c r="BU275" s="38">
        <v>9.4E-2</v>
      </c>
      <c r="BV275" s="38">
        <v>13.721953286612868</v>
      </c>
      <c r="BW275" s="38">
        <v>0.24159999999999998</v>
      </c>
      <c r="BX275" s="38">
        <v>0.10920000000000001</v>
      </c>
      <c r="BY275" s="38">
        <v>14.362382625297833</v>
      </c>
    </row>
    <row r="276" spans="1:77" x14ac:dyDescent="0.2">
      <c r="A276" s="17" t="s">
        <v>152</v>
      </c>
      <c r="B276" s="17" t="s">
        <v>93</v>
      </c>
      <c r="C276" s="13" t="s">
        <v>64</v>
      </c>
      <c r="D276" s="17" t="s">
        <v>65</v>
      </c>
      <c r="E276" s="13">
        <v>10</v>
      </c>
      <c r="F276" s="102">
        <v>10.4</v>
      </c>
      <c r="G276" s="103"/>
      <c r="H276" s="104"/>
      <c r="I276" s="102">
        <v>10.39900016784668</v>
      </c>
      <c r="J276" s="103"/>
      <c r="K276" s="104"/>
      <c r="L276" s="102">
        <v>10.261000633239746</v>
      </c>
      <c r="M276" s="103"/>
      <c r="N276" s="104"/>
      <c r="O276" s="102">
        <v>10.245000839233398</v>
      </c>
      <c r="P276" s="103"/>
      <c r="Q276" s="104"/>
      <c r="R276" s="102">
        <v>10.276000022888184</v>
      </c>
      <c r="S276" s="103"/>
      <c r="T276" s="104"/>
      <c r="U276" s="102">
        <v>10.233000755310059</v>
      </c>
      <c r="V276" s="103"/>
      <c r="W276" s="104"/>
      <c r="X276" s="102">
        <v>10.248000144958496</v>
      </c>
      <c r="Y276" s="103"/>
      <c r="Z276" s="104"/>
      <c r="AA276" s="102">
        <v>10.356000900268555</v>
      </c>
      <c r="AB276" s="103"/>
      <c r="AC276" s="104"/>
      <c r="AD276" s="102">
        <v>10.291000366210937</v>
      </c>
      <c r="AE276" s="103"/>
      <c r="AF276" s="104"/>
      <c r="AG276" s="102">
        <v>10.317000389099121</v>
      </c>
      <c r="AH276" s="103"/>
      <c r="AI276" s="104"/>
      <c r="AJ276" s="102">
        <v>10.307000160217285</v>
      </c>
      <c r="AK276" s="103"/>
      <c r="AL276" s="104"/>
      <c r="AM276" s="102">
        <v>10.285000801086426</v>
      </c>
      <c r="AN276" s="103"/>
      <c r="AO276" s="104"/>
      <c r="AP276" s="102">
        <v>10.439000129699707</v>
      </c>
      <c r="AQ276" s="103"/>
      <c r="AR276" s="104"/>
      <c r="AS276" s="102">
        <v>10.396000862121582</v>
      </c>
      <c r="AT276" s="103"/>
      <c r="AU276" s="104"/>
      <c r="AV276" s="102">
        <v>10.335000038146973</v>
      </c>
      <c r="AW276" s="103"/>
      <c r="AX276" s="104"/>
      <c r="AY276" s="102">
        <v>10.258000373840332</v>
      </c>
      <c r="AZ276" s="103"/>
      <c r="BA276" s="104"/>
      <c r="BB276" s="102">
        <v>10.242000579833984</v>
      </c>
      <c r="BC276" s="103"/>
      <c r="BD276" s="104"/>
      <c r="BE276" s="102">
        <v>10.350000381469727</v>
      </c>
      <c r="BF276" s="103"/>
      <c r="BG276" s="104"/>
      <c r="BH276" s="102">
        <v>10.28600025177002</v>
      </c>
      <c r="BI276" s="103"/>
      <c r="BJ276" s="104"/>
      <c r="BK276" s="102">
        <v>10.410000801086426</v>
      </c>
      <c r="BL276" s="103"/>
      <c r="BM276" s="104"/>
      <c r="BN276" s="102">
        <v>10.355000495910645</v>
      </c>
      <c r="BO276" s="103"/>
      <c r="BP276" s="104"/>
      <c r="BQ276" s="102">
        <v>10.332000732421875</v>
      </c>
      <c r="BR276" s="103"/>
      <c r="BS276" s="104"/>
      <c r="BT276" s="102">
        <v>10.438000679016113</v>
      </c>
      <c r="BU276" s="103"/>
      <c r="BV276" s="104"/>
      <c r="BW276" s="102">
        <v>10.473000526428223</v>
      </c>
      <c r="BX276" s="103"/>
      <c r="BY276" s="104"/>
    </row>
    <row r="277" spans="1:77" x14ac:dyDescent="0.2">
      <c r="A277" s="17" t="s">
        <v>152</v>
      </c>
      <c r="B277" s="17" t="s">
        <v>94</v>
      </c>
      <c r="C277" s="13" t="s">
        <v>64</v>
      </c>
      <c r="D277" s="17" t="s">
        <v>65</v>
      </c>
      <c r="E277" s="13">
        <v>10</v>
      </c>
      <c r="F277" s="102">
        <v>10.4</v>
      </c>
      <c r="G277" s="103"/>
      <c r="H277" s="104"/>
      <c r="I277" s="102">
        <v>10.380000114440918</v>
      </c>
      <c r="J277" s="103"/>
      <c r="K277" s="104"/>
      <c r="L277" s="102">
        <v>10.26200008392334</v>
      </c>
      <c r="M277" s="103"/>
      <c r="N277" s="104"/>
      <c r="O277" s="102">
        <v>10.230000495910645</v>
      </c>
      <c r="P277" s="103"/>
      <c r="Q277" s="104"/>
      <c r="R277" s="102">
        <v>10.272000312805176</v>
      </c>
      <c r="S277" s="103"/>
      <c r="T277" s="104"/>
      <c r="U277" s="102">
        <v>10.241000175476074</v>
      </c>
      <c r="V277" s="103"/>
      <c r="W277" s="104"/>
      <c r="X277" s="102">
        <v>10.26300048828125</v>
      </c>
      <c r="Y277" s="103"/>
      <c r="Z277" s="104"/>
      <c r="AA277" s="102">
        <v>10.338000297546387</v>
      </c>
      <c r="AB277" s="103"/>
      <c r="AC277" s="104"/>
      <c r="AD277" s="102">
        <v>10.261000633239746</v>
      </c>
      <c r="AE277" s="103"/>
      <c r="AF277" s="104"/>
      <c r="AG277" s="102">
        <v>10.268000602722168</v>
      </c>
      <c r="AH277" s="103"/>
      <c r="AI277" s="104"/>
      <c r="AJ277" s="102">
        <v>10.289000511169434</v>
      </c>
      <c r="AK277" s="103"/>
      <c r="AL277" s="104"/>
      <c r="AM277" s="102">
        <v>10.268000602722168</v>
      </c>
      <c r="AN277" s="103"/>
      <c r="AO277" s="104"/>
      <c r="AP277" s="102">
        <v>10.420000076293945</v>
      </c>
      <c r="AQ277" s="103"/>
      <c r="AR277" s="104"/>
      <c r="AS277" s="102">
        <v>10.375000953674316</v>
      </c>
      <c r="AT277" s="103"/>
      <c r="AU277" s="104"/>
      <c r="AV277" s="102">
        <v>10.318000793457031</v>
      </c>
      <c r="AW277" s="103"/>
      <c r="AX277" s="104"/>
      <c r="AY277" s="102">
        <v>10.241000175476074</v>
      </c>
      <c r="AZ277" s="103"/>
      <c r="BA277" s="104"/>
      <c r="BB277" s="102">
        <v>10.223000526428223</v>
      </c>
      <c r="BC277" s="103"/>
      <c r="BD277" s="104"/>
      <c r="BE277" s="102">
        <v>10.343000411987305</v>
      </c>
      <c r="BF277" s="103"/>
      <c r="BG277" s="104"/>
      <c r="BH277" s="102">
        <v>10.25200080871582</v>
      </c>
      <c r="BI277" s="103"/>
      <c r="BJ277" s="104"/>
      <c r="BK277" s="102">
        <v>10.38900089263916</v>
      </c>
      <c r="BL277" s="103"/>
      <c r="BM277" s="104"/>
      <c r="BN277" s="102">
        <v>10.335000038146973</v>
      </c>
      <c r="BO277" s="103"/>
      <c r="BP277" s="104"/>
      <c r="BQ277" s="102">
        <v>10.315000534057617</v>
      </c>
      <c r="BR277" s="103"/>
      <c r="BS277" s="104"/>
      <c r="BT277" s="102">
        <v>10.422000885009766</v>
      </c>
      <c r="BU277" s="103"/>
      <c r="BV277" s="104"/>
      <c r="BW277" s="102">
        <v>10.453000068664551</v>
      </c>
      <c r="BX277" s="103"/>
      <c r="BY277" s="104"/>
    </row>
    <row r="278" spans="1:77" x14ac:dyDescent="0.2">
      <c r="A278" s="17" t="s">
        <v>152</v>
      </c>
      <c r="B278" s="17" t="s">
        <v>70</v>
      </c>
      <c r="C278" s="17" t="s">
        <v>99</v>
      </c>
      <c r="D278" s="17" t="s">
        <v>74</v>
      </c>
      <c r="E278" s="13">
        <v>10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>
        <v>0</v>
      </c>
      <c r="S278" s="12">
        <v>0</v>
      </c>
      <c r="T278" s="12">
        <v>0</v>
      </c>
      <c r="U278" s="38">
        <v>0</v>
      </c>
      <c r="V278" s="38">
        <v>0</v>
      </c>
      <c r="W278" s="38">
        <v>0</v>
      </c>
      <c r="X278" s="38">
        <v>0</v>
      </c>
      <c r="Y278" s="38">
        <v>0</v>
      </c>
      <c r="Z278" s="38">
        <v>0</v>
      </c>
      <c r="AA278" s="38">
        <v>0</v>
      </c>
      <c r="AB278" s="38">
        <v>0</v>
      </c>
      <c r="AC278" s="38">
        <v>0</v>
      </c>
      <c r="AD278" s="38">
        <v>0</v>
      </c>
      <c r="AE278" s="38">
        <v>0</v>
      </c>
      <c r="AF278" s="38">
        <v>0</v>
      </c>
      <c r="AG278" s="38">
        <v>0</v>
      </c>
      <c r="AH278" s="38">
        <v>0</v>
      </c>
      <c r="AI278" s="38">
        <v>0</v>
      </c>
      <c r="AJ278" s="38">
        <v>0</v>
      </c>
      <c r="AK278" s="38">
        <v>0</v>
      </c>
      <c r="AL278" s="38">
        <v>0</v>
      </c>
      <c r="AM278" s="38">
        <v>0</v>
      </c>
      <c r="AN278" s="38">
        <v>0</v>
      </c>
      <c r="AO278" s="38">
        <v>0</v>
      </c>
      <c r="AP278" s="38">
        <v>0</v>
      </c>
      <c r="AQ278" s="38">
        <v>0</v>
      </c>
      <c r="AR278" s="38">
        <v>0</v>
      </c>
      <c r="AS278" s="38">
        <v>0</v>
      </c>
      <c r="AT278" s="38">
        <v>0</v>
      </c>
      <c r="AU278" s="38">
        <v>0</v>
      </c>
      <c r="AV278" s="38">
        <v>0</v>
      </c>
      <c r="AW278" s="38">
        <v>0</v>
      </c>
      <c r="AX278" s="38">
        <v>0</v>
      </c>
      <c r="AY278" s="38">
        <v>0</v>
      </c>
      <c r="AZ278" s="38">
        <v>0</v>
      </c>
      <c r="BA278" s="38">
        <v>0</v>
      </c>
      <c r="BB278" s="38">
        <v>0</v>
      </c>
      <c r="BC278" s="38">
        <v>0</v>
      </c>
      <c r="BD278" s="38">
        <v>0</v>
      </c>
      <c r="BE278" s="38">
        <v>0</v>
      </c>
      <c r="BF278" s="38">
        <v>0</v>
      </c>
      <c r="BG278" s="38">
        <v>0</v>
      </c>
      <c r="BH278" s="38">
        <v>0</v>
      </c>
      <c r="BI278" s="38">
        <v>0</v>
      </c>
      <c r="BJ278" s="38">
        <v>0</v>
      </c>
      <c r="BK278" s="38">
        <v>0</v>
      </c>
      <c r="BL278" s="38">
        <v>0</v>
      </c>
      <c r="BM278" s="38">
        <v>0</v>
      </c>
      <c r="BN278" s="38">
        <v>0</v>
      </c>
      <c r="BO278" s="38">
        <v>0</v>
      </c>
      <c r="BP278" s="38">
        <v>0</v>
      </c>
      <c r="BQ278" s="38">
        <v>0</v>
      </c>
      <c r="BR278" s="38">
        <v>0</v>
      </c>
      <c r="BS278" s="38">
        <v>0</v>
      </c>
      <c r="BT278" s="38">
        <v>0</v>
      </c>
      <c r="BU278" s="38">
        <v>0</v>
      </c>
      <c r="BV278" s="38">
        <v>0</v>
      </c>
      <c r="BW278" s="38">
        <v>0</v>
      </c>
      <c r="BX278" s="38">
        <v>0</v>
      </c>
      <c r="BY278" s="38">
        <v>0</v>
      </c>
    </row>
    <row r="279" spans="1:77" x14ac:dyDescent="0.2">
      <c r="A279" s="17" t="s">
        <v>152</v>
      </c>
      <c r="B279" s="17" t="s">
        <v>70</v>
      </c>
      <c r="C279" s="17" t="s">
        <v>99</v>
      </c>
      <c r="D279" s="17" t="s">
        <v>75</v>
      </c>
      <c r="E279" s="17" t="s">
        <v>110</v>
      </c>
      <c r="F279" s="44"/>
      <c r="G279" s="45"/>
      <c r="H279" s="46"/>
      <c r="I279" s="44"/>
      <c r="J279" s="45"/>
      <c r="K279" s="46"/>
      <c r="L279" s="44"/>
      <c r="M279" s="45"/>
      <c r="N279" s="46"/>
      <c r="O279" s="44"/>
      <c r="P279" s="45"/>
      <c r="Q279" s="46"/>
      <c r="R279" s="44"/>
      <c r="S279" s="45"/>
      <c r="T279" s="46"/>
      <c r="U279" s="44"/>
      <c r="V279" s="45"/>
      <c r="W279" s="46"/>
      <c r="X279" s="44"/>
      <c r="Y279" s="45"/>
      <c r="Z279" s="46"/>
      <c r="AA279" s="44"/>
      <c r="AB279" s="45"/>
      <c r="AC279" s="46"/>
      <c r="AD279" s="44"/>
      <c r="AE279" s="45"/>
      <c r="AF279" s="46"/>
      <c r="AG279" s="44"/>
      <c r="AH279" s="45"/>
      <c r="AI279" s="46"/>
      <c r="AJ279" s="44"/>
      <c r="AK279" s="45"/>
      <c r="AL279" s="46"/>
      <c r="AM279" s="44"/>
      <c r="AN279" s="45"/>
      <c r="AO279" s="46"/>
      <c r="AP279" s="44"/>
      <c r="AQ279" s="45"/>
      <c r="AR279" s="46"/>
      <c r="AS279" s="44"/>
      <c r="AT279" s="45"/>
      <c r="AU279" s="46"/>
      <c r="AV279" s="44"/>
      <c r="AW279" s="45"/>
      <c r="AX279" s="46"/>
      <c r="AY279" s="44"/>
      <c r="AZ279" s="45"/>
      <c r="BA279" s="46"/>
      <c r="BB279" s="44"/>
      <c r="BC279" s="45"/>
      <c r="BD279" s="46"/>
      <c r="BE279" s="44"/>
      <c r="BF279" s="45"/>
      <c r="BG279" s="46"/>
      <c r="BH279" s="44"/>
      <c r="BI279" s="45"/>
      <c r="BJ279" s="46"/>
      <c r="BK279" s="44"/>
      <c r="BL279" s="45"/>
      <c r="BM279" s="46"/>
      <c r="BN279" s="44"/>
      <c r="BO279" s="45"/>
      <c r="BP279" s="46"/>
      <c r="BQ279" s="44"/>
      <c r="BR279" s="45"/>
      <c r="BS279" s="46"/>
      <c r="BT279" s="44"/>
      <c r="BU279" s="45"/>
      <c r="BV279" s="46"/>
      <c r="BW279" s="44"/>
      <c r="BX279" s="45"/>
      <c r="BY279" s="46"/>
    </row>
    <row r="280" spans="1:77" x14ac:dyDescent="0.2">
      <c r="A280" s="17" t="s">
        <v>152</v>
      </c>
      <c r="B280" s="17" t="s">
        <v>88</v>
      </c>
      <c r="C280" s="17" t="s">
        <v>179</v>
      </c>
      <c r="D280" s="17" t="s">
        <v>74</v>
      </c>
      <c r="E280" s="13">
        <v>10</v>
      </c>
      <c r="F280" s="12">
        <v>0.13400000000000001</v>
      </c>
      <c r="G280" s="12">
        <v>0.108</v>
      </c>
      <c r="H280" s="12">
        <v>9.5819332987273658</v>
      </c>
      <c r="I280" s="12">
        <v>0.12859999999999999</v>
      </c>
      <c r="J280" s="12">
        <v>0.11260000000000001</v>
      </c>
      <c r="K280" s="12">
        <v>9.5073119401218626</v>
      </c>
      <c r="L280" s="12">
        <v>0.1138</v>
      </c>
      <c r="M280" s="12">
        <v>9.6799999999999997E-2</v>
      </c>
      <c r="N280" s="12">
        <v>8.4054519414189883</v>
      </c>
      <c r="O280" s="12">
        <v>0.10879999999999999</v>
      </c>
      <c r="P280" s="12">
        <v>9.4600000000000004E-2</v>
      </c>
      <c r="Q280" s="12">
        <v>8.1368338373944304</v>
      </c>
      <c r="R280" s="12">
        <v>0.1012</v>
      </c>
      <c r="S280" s="12">
        <v>8.8999999999999996E-2</v>
      </c>
      <c r="T280" s="12">
        <v>7.5748047875861433</v>
      </c>
      <c r="U280" s="38">
        <v>0.1014</v>
      </c>
      <c r="V280" s="38">
        <v>8.5999999999999993E-2</v>
      </c>
      <c r="W280" s="38">
        <v>7.4957151196435943</v>
      </c>
      <c r="X280" s="38">
        <v>0.12179999999999999</v>
      </c>
      <c r="Y280" s="38">
        <v>8.9600000000000013E-2</v>
      </c>
      <c r="Z280" s="38">
        <v>8.5061968774169952</v>
      </c>
      <c r="AA280" s="38">
        <v>0.156</v>
      </c>
      <c r="AB280" s="38">
        <v>9.240000000000001E-2</v>
      </c>
      <c r="AC280" s="38">
        <v>10.125757501722559</v>
      </c>
      <c r="AD280" s="38">
        <v>0.18880000000000002</v>
      </c>
      <c r="AE280" s="38">
        <v>9.74E-2</v>
      </c>
      <c r="AF280" s="38">
        <v>11.953440117847011</v>
      </c>
      <c r="AG280" s="38">
        <v>0.19939999999999999</v>
      </c>
      <c r="AH280" s="38">
        <v>0.1008</v>
      </c>
      <c r="AI280" s="38">
        <v>12.56305107350626</v>
      </c>
      <c r="AJ280" s="38">
        <v>0.20120000000000002</v>
      </c>
      <c r="AK280" s="38">
        <v>0.1012</v>
      </c>
      <c r="AL280" s="38">
        <v>12.63770274707657</v>
      </c>
      <c r="AM280" s="38">
        <v>0.20720000000000002</v>
      </c>
      <c r="AN280" s="38">
        <v>0.11</v>
      </c>
      <c r="AO280" s="38">
        <v>13.190477092641508</v>
      </c>
      <c r="AP280" s="38">
        <v>0.20020000000000002</v>
      </c>
      <c r="AQ280" s="38">
        <v>0.106</v>
      </c>
      <c r="AR280" s="38">
        <v>12.551574783281476</v>
      </c>
      <c r="AS280" s="38">
        <v>0.1968</v>
      </c>
      <c r="AT280" s="38">
        <v>0.1128</v>
      </c>
      <c r="AU280" s="38">
        <v>12.622957966273546</v>
      </c>
      <c r="AV280" s="38">
        <v>0.18420000000000003</v>
      </c>
      <c r="AW280" s="38">
        <v>0.105</v>
      </c>
      <c r="AX280" s="38">
        <v>11.863998354427547</v>
      </c>
      <c r="AY280" s="38">
        <v>0.1696</v>
      </c>
      <c r="AZ280" s="38">
        <v>0.10100000000000001</v>
      </c>
      <c r="BA280" s="38">
        <v>11.128464148277875</v>
      </c>
      <c r="BB280" s="38">
        <v>0.1764</v>
      </c>
      <c r="BC280" s="38">
        <v>9.9600000000000008E-2</v>
      </c>
      <c r="BD280" s="38">
        <v>11.440616465776664</v>
      </c>
      <c r="BE280" s="38">
        <v>0.17859999999999998</v>
      </c>
      <c r="BF280" s="38">
        <v>0.109</v>
      </c>
      <c r="BG280" s="38">
        <v>11.679534956806084</v>
      </c>
      <c r="BH280" s="38">
        <v>0.17380000000000001</v>
      </c>
      <c r="BI280" s="38">
        <v>0.1158</v>
      </c>
      <c r="BJ280" s="38">
        <v>11.761265563478426</v>
      </c>
      <c r="BK280" s="38">
        <v>0.18959999999999999</v>
      </c>
      <c r="BL280" s="38">
        <v>0.112</v>
      </c>
      <c r="BM280" s="38">
        <v>12.237743712074472</v>
      </c>
      <c r="BN280" s="38">
        <v>0.2044</v>
      </c>
      <c r="BO280" s="38">
        <v>0.1116</v>
      </c>
      <c r="BP280" s="38">
        <v>13.009613313221029</v>
      </c>
      <c r="BQ280" s="38">
        <v>0.18840000000000001</v>
      </c>
      <c r="BR280" s="38">
        <v>0.11040000000000001</v>
      </c>
      <c r="BS280" s="38">
        <v>12.222234963378172</v>
      </c>
      <c r="BT280" s="38">
        <v>0.183</v>
      </c>
      <c r="BU280" s="38">
        <v>0.113</v>
      </c>
      <c r="BV280" s="38">
        <v>11.914661072976324</v>
      </c>
      <c r="BW280" s="38">
        <v>0.1656</v>
      </c>
      <c r="BX280" s="38">
        <v>0.10760000000000002</v>
      </c>
      <c r="BY280" s="38">
        <v>10.907794788496165</v>
      </c>
    </row>
    <row r="281" spans="1:77" x14ac:dyDescent="0.2">
      <c r="A281" s="17" t="s">
        <v>153</v>
      </c>
      <c r="B281" s="13" t="s">
        <v>93</v>
      </c>
      <c r="C281" s="13" t="s">
        <v>64</v>
      </c>
      <c r="D281" s="17" t="s">
        <v>65</v>
      </c>
      <c r="E281" s="13">
        <v>10</v>
      </c>
      <c r="F281" s="102">
        <v>10.149999618530201</v>
      </c>
      <c r="G281" s="103"/>
      <c r="H281" s="104"/>
      <c r="I281" s="102">
        <v>10.074999809265137</v>
      </c>
      <c r="J281" s="103"/>
      <c r="K281" s="104"/>
      <c r="L281" s="102">
        <v>10.149999618530273</v>
      </c>
      <c r="M281" s="103"/>
      <c r="N281" s="104"/>
      <c r="O281" s="102">
        <v>10.100000381469727</v>
      </c>
      <c r="P281" s="103"/>
      <c r="Q281" s="104"/>
      <c r="R281" s="102">
        <v>10.100000381469727</v>
      </c>
      <c r="S281" s="103"/>
      <c r="T281" s="104"/>
      <c r="U281" s="102">
        <v>10</v>
      </c>
      <c r="V281" s="103"/>
      <c r="W281" s="104"/>
      <c r="X281" s="102">
        <v>10.100000381469727</v>
      </c>
      <c r="Y281" s="103"/>
      <c r="Z281" s="104"/>
      <c r="AA281" s="102">
        <v>10.149999618530273</v>
      </c>
      <c r="AB281" s="103"/>
      <c r="AC281" s="104"/>
      <c r="AD281" s="102">
        <v>10.125</v>
      </c>
      <c r="AE281" s="103"/>
      <c r="AF281" s="104"/>
      <c r="AG281" s="102">
        <v>10.125</v>
      </c>
      <c r="AH281" s="103"/>
      <c r="AI281" s="104"/>
      <c r="AJ281" s="102">
        <v>10.274999618530273</v>
      </c>
      <c r="AK281" s="103"/>
      <c r="AL281" s="104"/>
      <c r="AM281" s="102">
        <v>10.175000190734863</v>
      </c>
      <c r="AN281" s="103"/>
      <c r="AO281" s="104"/>
      <c r="AP281" s="102">
        <v>10.149999618530273</v>
      </c>
      <c r="AQ281" s="103"/>
      <c r="AR281" s="104"/>
      <c r="AS281" s="102">
        <v>10.125</v>
      </c>
      <c r="AT281" s="103"/>
      <c r="AU281" s="104"/>
      <c r="AV281" s="102">
        <v>10.175000190734863</v>
      </c>
      <c r="AW281" s="103"/>
      <c r="AX281" s="104"/>
      <c r="AY281" s="102">
        <v>10.175000190734863</v>
      </c>
      <c r="AZ281" s="103"/>
      <c r="BA281" s="104"/>
      <c r="BB281" s="102">
        <v>10.149999618530273</v>
      </c>
      <c r="BC281" s="103"/>
      <c r="BD281" s="104"/>
      <c r="BE281" s="102">
        <v>10.324999809265137</v>
      </c>
      <c r="BF281" s="103"/>
      <c r="BG281" s="104"/>
      <c r="BH281" s="102">
        <v>10.199999809265137</v>
      </c>
      <c r="BI281" s="103"/>
      <c r="BJ281" s="104"/>
      <c r="BK281" s="102">
        <v>10.149999618530273</v>
      </c>
      <c r="BL281" s="103"/>
      <c r="BM281" s="104"/>
      <c r="BN281" s="102">
        <v>10.125</v>
      </c>
      <c r="BO281" s="103"/>
      <c r="BP281" s="104"/>
      <c r="BQ281" s="102">
        <v>10.149999618530273</v>
      </c>
      <c r="BR281" s="103"/>
      <c r="BS281" s="104"/>
      <c r="BT281" s="102">
        <v>10.25</v>
      </c>
      <c r="BU281" s="103"/>
      <c r="BV281" s="104"/>
      <c r="BW281" s="102">
        <v>10.300000190734863</v>
      </c>
      <c r="BX281" s="103"/>
      <c r="BY281" s="104"/>
    </row>
    <row r="282" spans="1:77" x14ac:dyDescent="0.2">
      <c r="A282" s="17" t="s">
        <v>153</v>
      </c>
      <c r="B282" s="13" t="s">
        <v>94</v>
      </c>
      <c r="C282" s="13" t="s">
        <v>64</v>
      </c>
      <c r="D282" s="17" t="s">
        <v>65</v>
      </c>
      <c r="E282" s="13">
        <v>10</v>
      </c>
      <c r="F282" s="102">
        <v>10.175000190734863</v>
      </c>
      <c r="G282" s="103"/>
      <c r="H282" s="104"/>
      <c r="I282" s="102">
        <v>10.100000381469727</v>
      </c>
      <c r="J282" s="103"/>
      <c r="K282" s="104"/>
      <c r="L282" s="102">
        <v>10.175000190734863</v>
      </c>
      <c r="M282" s="103"/>
      <c r="N282" s="104"/>
      <c r="O282" s="102">
        <v>10.125</v>
      </c>
      <c r="P282" s="103"/>
      <c r="Q282" s="104"/>
      <c r="R282" s="102">
        <v>10.100000381469727</v>
      </c>
      <c r="S282" s="103"/>
      <c r="T282" s="104"/>
      <c r="U282" s="102">
        <v>10.024999618530273</v>
      </c>
      <c r="V282" s="103"/>
      <c r="W282" s="104"/>
      <c r="X282" s="102">
        <v>10.100000381469727</v>
      </c>
      <c r="Y282" s="103"/>
      <c r="Z282" s="104"/>
      <c r="AA282" s="102">
        <v>10.175000190734863</v>
      </c>
      <c r="AB282" s="103"/>
      <c r="AC282" s="104"/>
      <c r="AD282" s="102">
        <v>10.149999618530273</v>
      </c>
      <c r="AE282" s="103"/>
      <c r="AF282" s="104"/>
      <c r="AG282" s="102">
        <v>10.149999618530273</v>
      </c>
      <c r="AH282" s="103"/>
      <c r="AI282" s="104"/>
      <c r="AJ282" s="102">
        <v>10.274999618530273</v>
      </c>
      <c r="AK282" s="103"/>
      <c r="AL282" s="104"/>
      <c r="AM282" s="102">
        <v>10.225000381469727</v>
      </c>
      <c r="AN282" s="103"/>
      <c r="AO282" s="104"/>
      <c r="AP282" s="102">
        <v>10.175000190734863</v>
      </c>
      <c r="AQ282" s="103"/>
      <c r="AR282" s="104"/>
      <c r="AS282" s="102">
        <v>10.175000190734863</v>
      </c>
      <c r="AT282" s="103"/>
      <c r="AU282" s="104"/>
      <c r="AV282" s="102">
        <v>9.9750003814697266</v>
      </c>
      <c r="AW282" s="103"/>
      <c r="AX282" s="104"/>
      <c r="AY282" s="102">
        <v>10.199999809265137</v>
      </c>
      <c r="AZ282" s="103"/>
      <c r="BA282" s="104"/>
      <c r="BB282" s="102">
        <v>10.199999809265137</v>
      </c>
      <c r="BC282" s="103"/>
      <c r="BD282" s="104"/>
      <c r="BE282" s="102">
        <v>10.125</v>
      </c>
      <c r="BF282" s="103"/>
      <c r="BG282" s="104"/>
      <c r="BH282" s="102">
        <v>10.024999618530273</v>
      </c>
      <c r="BI282" s="103"/>
      <c r="BJ282" s="104"/>
      <c r="BK282" s="102">
        <v>10.199999809265137</v>
      </c>
      <c r="BL282" s="103"/>
      <c r="BM282" s="104"/>
      <c r="BN282" s="102">
        <v>10.175000190734863</v>
      </c>
      <c r="BO282" s="103"/>
      <c r="BP282" s="104"/>
      <c r="BQ282" s="102">
        <v>10.199999809265137</v>
      </c>
      <c r="BR282" s="103"/>
      <c r="BS282" s="104"/>
      <c r="BT282" s="102">
        <v>10.300000190734863</v>
      </c>
      <c r="BU282" s="103"/>
      <c r="BV282" s="104"/>
      <c r="BW282" s="102">
        <v>10.100000381469727</v>
      </c>
      <c r="BX282" s="103"/>
      <c r="BY282" s="104"/>
    </row>
    <row r="283" spans="1:77" x14ac:dyDescent="0.2">
      <c r="A283" s="17" t="s">
        <v>153</v>
      </c>
      <c r="B283" s="17" t="s">
        <v>91</v>
      </c>
      <c r="C283" s="13" t="s">
        <v>64</v>
      </c>
      <c r="D283" s="17" t="s">
        <v>65</v>
      </c>
      <c r="E283" s="13">
        <v>35</v>
      </c>
      <c r="F283" s="102">
        <v>35</v>
      </c>
      <c r="G283" s="103"/>
      <c r="H283" s="104"/>
      <c r="I283" s="102">
        <v>34.830001831054687</v>
      </c>
      <c r="J283" s="103"/>
      <c r="K283" s="104"/>
      <c r="L283" s="102">
        <v>34.658000946044922</v>
      </c>
      <c r="M283" s="103"/>
      <c r="N283" s="104"/>
      <c r="O283" s="102">
        <v>34.400001525878906</v>
      </c>
      <c r="P283" s="103"/>
      <c r="Q283" s="104"/>
      <c r="R283" s="102">
        <v>34.313999176025391</v>
      </c>
      <c r="S283" s="103"/>
      <c r="T283" s="104"/>
      <c r="U283" s="102">
        <v>34.055999755859375</v>
      </c>
      <c r="V283" s="103"/>
      <c r="W283" s="104"/>
      <c r="X283" s="102">
        <v>34.228000640869141</v>
      </c>
      <c r="Y283" s="103"/>
      <c r="Z283" s="104"/>
      <c r="AA283" s="102">
        <v>34.486000061035156</v>
      </c>
      <c r="AB283" s="103"/>
      <c r="AC283" s="104"/>
      <c r="AD283" s="102">
        <v>34.400001525878906</v>
      </c>
      <c r="AE283" s="103"/>
      <c r="AF283" s="104"/>
      <c r="AG283" s="102">
        <v>33.712001800537109</v>
      </c>
      <c r="AH283" s="103"/>
      <c r="AI283" s="104"/>
      <c r="AJ283" s="102">
        <v>34.141998291015625</v>
      </c>
      <c r="AK283" s="103"/>
      <c r="AL283" s="104"/>
      <c r="AM283" s="102">
        <v>34.055999755859375</v>
      </c>
      <c r="AN283" s="103"/>
      <c r="AO283" s="104"/>
      <c r="AP283" s="102">
        <v>34.571998596191406</v>
      </c>
      <c r="AQ283" s="103"/>
      <c r="AR283" s="104"/>
      <c r="AS283" s="102">
        <v>34.486000061035156</v>
      </c>
      <c r="AT283" s="103"/>
      <c r="AU283" s="104"/>
      <c r="AV283" s="102">
        <v>33.883998870849609</v>
      </c>
      <c r="AW283" s="103"/>
      <c r="AX283" s="104"/>
      <c r="AY283" s="102">
        <v>33.883998870849609</v>
      </c>
      <c r="AZ283" s="103"/>
      <c r="BA283" s="104"/>
      <c r="BB283" s="102">
        <v>33.798000335693359</v>
      </c>
      <c r="BC283" s="103"/>
      <c r="BD283" s="104"/>
      <c r="BE283" s="102">
        <v>34.313999176025391</v>
      </c>
      <c r="BF283" s="103"/>
      <c r="BG283" s="104"/>
      <c r="BH283" s="102">
        <v>33.970001220703125</v>
      </c>
      <c r="BI283" s="103"/>
      <c r="BJ283" s="104"/>
      <c r="BK283" s="102">
        <v>34.571998596191406</v>
      </c>
      <c r="BL283" s="103"/>
      <c r="BM283" s="104"/>
      <c r="BN283" s="102">
        <v>34.486000061035156</v>
      </c>
      <c r="BO283" s="103"/>
      <c r="BP283" s="104"/>
      <c r="BQ283" s="102">
        <v>34.486000061035156</v>
      </c>
      <c r="BR283" s="103"/>
      <c r="BS283" s="104"/>
      <c r="BT283" s="102">
        <v>34.830001831054687</v>
      </c>
      <c r="BU283" s="103"/>
      <c r="BV283" s="104"/>
      <c r="BW283" s="102">
        <v>35.088001251220703</v>
      </c>
      <c r="BX283" s="103"/>
      <c r="BY283" s="104"/>
    </row>
    <row r="284" spans="1:77" x14ac:dyDescent="0.2">
      <c r="A284" s="17" t="s">
        <v>153</v>
      </c>
      <c r="B284" s="17" t="s">
        <v>92</v>
      </c>
      <c r="C284" s="13" t="s">
        <v>64</v>
      </c>
      <c r="D284" s="17" t="s">
        <v>65</v>
      </c>
      <c r="E284" s="13">
        <v>35</v>
      </c>
      <c r="F284" s="102">
        <v>35.689998626708984</v>
      </c>
      <c r="G284" s="103"/>
      <c r="H284" s="104"/>
      <c r="I284" s="102">
        <v>35.173999786376953</v>
      </c>
      <c r="J284" s="103"/>
      <c r="K284" s="104"/>
      <c r="L284" s="102">
        <v>35.001998901367187</v>
      </c>
      <c r="M284" s="103"/>
      <c r="N284" s="104"/>
      <c r="O284" s="102">
        <v>34.830001831054687</v>
      </c>
      <c r="P284" s="103"/>
      <c r="Q284" s="104"/>
      <c r="R284" s="102">
        <v>34.658000946044922</v>
      </c>
      <c r="S284" s="103"/>
      <c r="T284" s="104"/>
      <c r="U284" s="102">
        <v>34.400001525878906</v>
      </c>
      <c r="V284" s="103"/>
      <c r="W284" s="104"/>
      <c r="X284" s="102">
        <v>34.571998596191406</v>
      </c>
      <c r="Y284" s="103"/>
      <c r="Z284" s="104"/>
      <c r="AA284" s="102">
        <v>34.830001831054687</v>
      </c>
      <c r="AB284" s="103"/>
      <c r="AC284" s="104"/>
      <c r="AD284" s="102">
        <v>34.743999481201172</v>
      </c>
      <c r="AE284" s="103"/>
      <c r="AF284" s="104"/>
      <c r="AG284" s="102">
        <v>34.055999755859375</v>
      </c>
      <c r="AH284" s="103"/>
      <c r="AI284" s="104"/>
      <c r="AJ284" s="102">
        <v>34.571998596191406</v>
      </c>
      <c r="AK284" s="103"/>
      <c r="AL284" s="104"/>
      <c r="AM284" s="102">
        <v>34.400001525878906</v>
      </c>
      <c r="AN284" s="103"/>
      <c r="AO284" s="104"/>
      <c r="AP284" s="102">
        <v>34.916000366210938</v>
      </c>
      <c r="AQ284" s="103"/>
      <c r="AR284" s="104"/>
      <c r="AS284" s="102">
        <v>34.830001831054687</v>
      </c>
      <c r="AT284" s="103"/>
      <c r="AU284" s="104"/>
      <c r="AV284" s="102">
        <v>34.228000640869141</v>
      </c>
      <c r="AW284" s="103"/>
      <c r="AX284" s="104"/>
      <c r="AY284" s="102">
        <v>34.228000640869141</v>
      </c>
      <c r="AZ284" s="103"/>
      <c r="BA284" s="104"/>
      <c r="BB284" s="102">
        <v>34.228000640869141</v>
      </c>
      <c r="BC284" s="103"/>
      <c r="BD284" s="104"/>
      <c r="BE284" s="102">
        <v>34.743999481201172</v>
      </c>
      <c r="BF284" s="103"/>
      <c r="BG284" s="104"/>
      <c r="BH284" s="102">
        <v>34.400001525878906</v>
      </c>
      <c r="BI284" s="103"/>
      <c r="BJ284" s="104"/>
      <c r="BK284" s="102">
        <v>35.001998901367187</v>
      </c>
      <c r="BL284" s="103"/>
      <c r="BM284" s="104"/>
      <c r="BN284" s="102">
        <v>35.001998901367187</v>
      </c>
      <c r="BO284" s="103"/>
      <c r="BP284" s="104"/>
      <c r="BQ284" s="102">
        <v>34.916000366210938</v>
      </c>
      <c r="BR284" s="103"/>
      <c r="BS284" s="104"/>
      <c r="BT284" s="102">
        <v>35.259998321533203</v>
      </c>
      <c r="BU284" s="103"/>
      <c r="BV284" s="104"/>
      <c r="BW284" s="102">
        <v>35.518001556396484</v>
      </c>
      <c r="BX284" s="103"/>
      <c r="BY284" s="104"/>
    </row>
    <row r="285" spans="1:77" x14ac:dyDescent="0.2">
      <c r="A285" s="17" t="s">
        <v>153</v>
      </c>
      <c r="B285" s="17" t="s">
        <v>70</v>
      </c>
      <c r="C285" s="17" t="s">
        <v>99</v>
      </c>
      <c r="D285" s="17" t="s">
        <v>73</v>
      </c>
      <c r="E285" s="13">
        <v>35</v>
      </c>
      <c r="F285" s="12">
        <v>0.58199999999999996</v>
      </c>
      <c r="G285" s="12">
        <v>0.24099999999999999</v>
      </c>
      <c r="H285" s="12">
        <v>10.391061045911721</v>
      </c>
      <c r="I285" s="12">
        <v>0.53760000000000008</v>
      </c>
      <c r="J285" s="12">
        <v>0.21840000000000001</v>
      </c>
      <c r="K285" s="12">
        <v>9.6186778362717718</v>
      </c>
      <c r="L285" s="12">
        <v>0.48580000000000001</v>
      </c>
      <c r="M285" s="12">
        <v>0.189</v>
      </c>
      <c r="N285" s="12">
        <v>8.6835793286268057</v>
      </c>
      <c r="O285" s="12">
        <v>0.49769999999999998</v>
      </c>
      <c r="P285" s="12">
        <v>0.21980000000000002</v>
      </c>
      <c r="Q285" s="12">
        <v>9.1314444050817247</v>
      </c>
      <c r="R285" s="12">
        <v>0.48160000000000003</v>
      </c>
      <c r="S285" s="12">
        <v>0.20930000000000001</v>
      </c>
      <c r="T285" s="12">
        <v>8.8353121699356443</v>
      </c>
      <c r="U285" s="38">
        <v>0.47599999999999998</v>
      </c>
      <c r="V285" s="38">
        <v>0.19739999999999999</v>
      </c>
      <c r="W285" s="38">
        <v>8.7360069535217875</v>
      </c>
      <c r="X285" s="38">
        <v>0.50190000000000001</v>
      </c>
      <c r="Y285" s="38">
        <v>0.19670000000000001</v>
      </c>
      <c r="Z285" s="38">
        <v>9.0928816047532859</v>
      </c>
      <c r="AA285" s="38">
        <v>0.55230000000000001</v>
      </c>
      <c r="AB285" s="38">
        <v>0.21</v>
      </c>
      <c r="AC285" s="38">
        <v>9.8922121649777761</v>
      </c>
      <c r="AD285" s="38">
        <v>0.60409999999999997</v>
      </c>
      <c r="AE285" s="38">
        <v>0.21630000000000002</v>
      </c>
      <c r="AF285" s="38">
        <v>10.769194268458429</v>
      </c>
      <c r="AG285" s="38">
        <v>0.61180000000000012</v>
      </c>
      <c r="AH285" s="38">
        <v>0.21980000000000002</v>
      </c>
      <c r="AI285" s="38">
        <v>11.133337472014292</v>
      </c>
      <c r="AJ285" s="38">
        <v>0.62509999999999999</v>
      </c>
      <c r="AK285" s="38">
        <v>0.23380000000000001</v>
      </c>
      <c r="AL285" s="38">
        <v>11.285780840695285</v>
      </c>
      <c r="AM285" s="38">
        <v>0.65170000000000006</v>
      </c>
      <c r="AN285" s="38">
        <v>0.2576</v>
      </c>
      <c r="AO285" s="38">
        <v>11.880035207588314</v>
      </c>
      <c r="AP285" s="38">
        <v>0.63700000000000001</v>
      </c>
      <c r="AQ285" s="38">
        <v>0.25689999999999996</v>
      </c>
      <c r="AR285" s="38">
        <v>11.470397960946338</v>
      </c>
      <c r="AS285" s="38">
        <v>0.61739999999999995</v>
      </c>
      <c r="AT285" s="38">
        <v>0.23730000000000001</v>
      </c>
      <c r="AU285" s="38">
        <v>11.073441699106723</v>
      </c>
      <c r="AV285" s="38">
        <v>0.59499999999999997</v>
      </c>
      <c r="AW285" s="38">
        <v>0.23799999999999999</v>
      </c>
      <c r="AX285" s="38">
        <v>10.919196319854143</v>
      </c>
      <c r="AY285" s="38">
        <v>0.55370000000000008</v>
      </c>
      <c r="AZ285" s="38">
        <v>0.24709999999999999</v>
      </c>
      <c r="BA285" s="38">
        <v>10.331356150173377</v>
      </c>
      <c r="BB285" s="38">
        <v>0.53970000000000007</v>
      </c>
      <c r="BC285" s="38">
        <v>0.25130000000000002</v>
      </c>
      <c r="BD285" s="38">
        <v>10.169796061562995</v>
      </c>
      <c r="BE285" s="38">
        <v>0.54600000000000004</v>
      </c>
      <c r="BF285" s="38">
        <v>0.25830000000000003</v>
      </c>
      <c r="BG285" s="38">
        <v>10.162866442695451</v>
      </c>
      <c r="BH285" s="38">
        <v>0.58099999999999996</v>
      </c>
      <c r="BI285" s="38">
        <v>0.27790000000000004</v>
      </c>
      <c r="BJ285" s="38">
        <v>10.946055355755821</v>
      </c>
      <c r="BK285" s="38">
        <v>0.58240000000000003</v>
      </c>
      <c r="BL285" s="38">
        <v>0.26950000000000002</v>
      </c>
      <c r="BM285" s="38">
        <v>10.716885935528767</v>
      </c>
      <c r="BN285" s="38">
        <v>0.62230000000000008</v>
      </c>
      <c r="BO285" s="38">
        <v>0.25270000000000004</v>
      </c>
      <c r="BP285" s="38">
        <v>11.244495626288417</v>
      </c>
      <c r="BQ285" s="38">
        <v>0.65870000000000006</v>
      </c>
      <c r="BR285" s="38">
        <v>0.24080000000000001</v>
      </c>
      <c r="BS285" s="38">
        <v>11.741453464767435</v>
      </c>
      <c r="BT285" s="38">
        <v>0.69020000000000004</v>
      </c>
      <c r="BU285" s="38">
        <v>0.23870000000000002</v>
      </c>
      <c r="BV285" s="38">
        <v>12.105801366716447</v>
      </c>
      <c r="BW285" s="38">
        <v>0.64190000000000003</v>
      </c>
      <c r="BX285" s="38">
        <v>0.24570000000000003</v>
      </c>
      <c r="BY285" s="38">
        <v>11.309348103369969</v>
      </c>
    </row>
    <row r="286" spans="1:77" x14ac:dyDescent="0.2">
      <c r="A286" s="17" t="s">
        <v>153</v>
      </c>
      <c r="B286" s="17" t="s">
        <v>70</v>
      </c>
      <c r="C286" s="17" t="s">
        <v>99</v>
      </c>
      <c r="D286" s="17" t="s">
        <v>74</v>
      </c>
      <c r="E286" s="13">
        <v>10</v>
      </c>
      <c r="F286" s="12">
        <v>0.57399999999999995</v>
      </c>
      <c r="G286" s="12">
        <v>0.28799999999999998</v>
      </c>
      <c r="H286" s="12">
        <v>36.71029359259709</v>
      </c>
      <c r="I286" s="12">
        <v>0.52800000000000002</v>
      </c>
      <c r="J286" s="12">
        <v>0.26400000000000001</v>
      </c>
      <c r="K286" s="12">
        <v>33.828540041541906</v>
      </c>
      <c r="L286" s="12">
        <v>0.47760000000000002</v>
      </c>
      <c r="M286" s="12">
        <v>0.23039999999999999</v>
      </c>
      <c r="N286" s="12">
        <v>30.162694249564705</v>
      </c>
      <c r="O286" s="12">
        <v>0.48840000000000006</v>
      </c>
      <c r="P286" s="12">
        <v>0.26280000000000003</v>
      </c>
      <c r="Q286" s="12">
        <v>31.703705017246961</v>
      </c>
      <c r="R286" s="12">
        <v>0.47040000000000004</v>
      </c>
      <c r="S286" s="12">
        <v>0.24959999999999999</v>
      </c>
      <c r="T286" s="12">
        <v>30.440582846067212</v>
      </c>
      <c r="U286" s="38">
        <v>0.46800000000000003</v>
      </c>
      <c r="V286" s="38">
        <v>0.23880000000000001</v>
      </c>
      <c r="W286" s="38">
        <v>30.334218302108926</v>
      </c>
      <c r="X286" s="38">
        <v>0.49319999999999997</v>
      </c>
      <c r="Y286" s="38">
        <v>0.23880000000000001</v>
      </c>
      <c r="Z286" s="38">
        <v>31.323852435357576</v>
      </c>
      <c r="AA286" s="38">
        <v>0.54359999999999997</v>
      </c>
      <c r="AB286" s="38">
        <v>0.25680000000000003</v>
      </c>
      <c r="AC286" s="38">
        <v>34.197611883835506</v>
      </c>
      <c r="AD286" s="38">
        <v>0.59520000000000006</v>
      </c>
      <c r="AE286" s="38">
        <v>0.26639999999999997</v>
      </c>
      <c r="AF286" s="38">
        <v>37.184103078052729</v>
      </c>
      <c r="AG286" s="38">
        <v>0.60239999999999994</v>
      </c>
      <c r="AH286" s="38">
        <v>0.27</v>
      </c>
      <c r="AI286" s="38">
        <v>37.642707944070622</v>
      </c>
      <c r="AJ286" s="38">
        <v>0.61680000000000001</v>
      </c>
      <c r="AK286" s="38">
        <v>0.28440000000000004</v>
      </c>
      <c r="AL286" s="38">
        <v>38.164654563732846</v>
      </c>
      <c r="AM286" s="38">
        <v>0.63960000000000006</v>
      </c>
      <c r="AN286" s="38">
        <v>0.31080000000000002</v>
      </c>
      <c r="AO286" s="38">
        <v>40.350126114563238</v>
      </c>
      <c r="AP286" s="38">
        <v>0.62639999999999996</v>
      </c>
      <c r="AQ286" s="38">
        <v>0.30840000000000001</v>
      </c>
      <c r="AR286" s="38">
        <v>39.715048540594466</v>
      </c>
      <c r="AS286" s="38">
        <v>0.60599999999999998</v>
      </c>
      <c r="AT286" s="38">
        <v>0.28920000000000001</v>
      </c>
      <c r="AU286" s="38">
        <v>38.288758242768921</v>
      </c>
      <c r="AV286" s="38">
        <v>0.58560000000000001</v>
      </c>
      <c r="AW286" s="38">
        <v>0.2868</v>
      </c>
      <c r="AX286" s="38">
        <v>36.999186687062227</v>
      </c>
      <c r="AY286" s="38">
        <v>0.54239999999999999</v>
      </c>
      <c r="AZ286" s="38">
        <v>0.29399999999999998</v>
      </c>
      <c r="BA286" s="38">
        <v>35.007298613772242</v>
      </c>
      <c r="BB286" s="38">
        <v>0.52679999999999993</v>
      </c>
      <c r="BC286" s="38">
        <v>0.29640000000000005</v>
      </c>
      <c r="BD286" s="38">
        <v>34.382741530949573</v>
      </c>
      <c r="BE286" s="38">
        <v>0.53400000000000003</v>
      </c>
      <c r="BF286" s="38">
        <v>0.30360000000000004</v>
      </c>
      <c r="BG286" s="38">
        <v>34.348627610112956</v>
      </c>
      <c r="BH286" s="38">
        <v>0.56759999999999999</v>
      </c>
      <c r="BI286" s="38">
        <v>0.32640000000000002</v>
      </c>
      <c r="BJ286" s="38">
        <v>37.061189537553773</v>
      </c>
      <c r="BK286" s="38">
        <v>0.56880000000000008</v>
      </c>
      <c r="BL286" s="38">
        <v>0.31919999999999998</v>
      </c>
      <c r="BM286" s="38">
        <v>37.100807319392629</v>
      </c>
      <c r="BN286" s="38">
        <v>0.61199999999999999</v>
      </c>
      <c r="BO286" s="38">
        <v>0.30480000000000002</v>
      </c>
      <c r="BP286" s="38">
        <v>38.986167807218997</v>
      </c>
      <c r="BQ286" s="38">
        <v>0.6492</v>
      </c>
      <c r="BR286" s="38">
        <v>0.29519999999999996</v>
      </c>
      <c r="BS286" s="38">
        <v>40.566084952231783</v>
      </c>
      <c r="BT286" s="38">
        <v>0.6804</v>
      </c>
      <c r="BU286" s="38">
        <v>0.29640000000000005</v>
      </c>
      <c r="BV286" s="38">
        <v>41.803374193857501</v>
      </c>
      <c r="BW286" s="38">
        <v>0.63239999999999996</v>
      </c>
      <c r="BX286" s="38">
        <v>0.29880000000000001</v>
      </c>
      <c r="BY286" s="38">
        <v>39.20580138806455</v>
      </c>
    </row>
    <row r="287" spans="1:77" x14ac:dyDescent="0.2">
      <c r="A287" s="17" t="s">
        <v>153</v>
      </c>
      <c r="B287" s="17" t="s">
        <v>70</v>
      </c>
      <c r="C287" s="17" t="s">
        <v>99</v>
      </c>
      <c r="D287" s="17" t="s">
        <v>75</v>
      </c>
      <c r="E287" s="17" t="s">
        <v>110</v>
      </c>
      <c r="F287" s="44"/>
      <c r="G287" s="45"/>
      <c r="H287" s="46"/>
      <c r="I287" s="44"/>
      <c r="J287" s="45"/>
      <c r="K287" s="46"/>
      <c r="L287" s="44"/>
      <c r="M287" s="45"/>
      <c r="N287" s="46"/>
      <c r="O287" s="44"/>
      <c r="P287" s="45"/>
      <c r="Q287" s="46"/>
      <c r="R287" s="44"/>
      <c r="S287" s="45"/>
      <c r="T287" s="46"/>
      <c r="U287" s="44"/>
      <c r="V287" s="45"/>
      <c r="W287" s="46"/>
      <c r="X287" s="44"/>
      <c r="Y287" s="45"/>
      <c r="Z287" s="46"/>
      <c r="AA287" s="44"/>
      <c r="AB287" s="45"/>
      <c r="AC287" s="46"/>
      <c r="AD287" s="44"/>
      <c r="AE287" s="45"/>
      <c r="AF287" s="46"/>
      <c r="AG287" s="44"/>
      <c r="AH287" s="45"/>
      <c r="AI287" s="46"/>
      <c r="AJ287" s="44"/>
      <c r="AK287" s="45"/>
      <c r="AL287" s="46"/>
      <c r="AM287" s="44"/>
      <c r="AN287" s="45"/>
      <c r="AO287" s="46"/>
      <c r="AP287" s="44"/>
      <c r="AQ287" s="45"/>
      <c r="AR287" s="46"/>
      <c r="AS287" s="44"/>
      <c r="AT287" s="45"/>
      <c r="AU287" s="46"/>
      <c r="AV287" s="44"/>
      <c r="AW287" s="45"/>
      <c r="AX287" s="46"/>
      <c r="AY287" s="44"/>
      <c r="AZ287" s="45"/>
      <c r="BA287" s="46"/>
      <c r="BB287" s="44"/>
      <c r="BC287" s="45"/>
      <c r="BD287" s="46"/>
      <c r="BE287" s="44"/>
      <c r="BF287" s="45"/>
      <c r="BG287" s="46"/>
      <c r="BH287" s="44"/>
      <c r="BI287" s="45"/>
      <c r="BJ287" s="46"/>
      <c r="BK287" s="44"/>
      <c r="BL287" s="45"/>
      <c r="BM287" s="46"/>
      <c r="BN287" s="44"/>
      <c r="BO287" s="45"/>
      <c r="BP287" s="46"/>
      <c r="BQ287" s="44"/>
      <c r="BR287" s="45"/>
      <c r="BS287" s="46"/>
      <c r="BT287" s="44"/>
      <c r="BU287" s="45"/>
      <c r="BV287" s="46"/>
      <c r="BW287" s="44"/>
      <c r="BX287" s="45"/>
      <c r="BY287" s="46"/>
    </row>
    <row r="288" spans="1:77" x14ac:dyDescent="0.2">
      <c r="A288" s="17" t="s">
        <v>153</v>
      </c>
      <c r="B288" s="17" t="s">
        <v>88</v>
      </c>
      <c r="C288" s="17" t="s">
        <v>99</v>
      </c>
      <c r="D288" s="17" t="s">
        <v>73</v>
      </c>
      <c r="E288" s="17">
        <v>35</v>
      </c>
      <c r="F288" s="12">
        <v>0.20300000000000001</v>
      </c>
      <c r="G288" s="12">
        <v>0.123</v>
      </c>
      <c r="H288" s="12">
        <v>3.8385912522707719</v>
      </c>
      <c r="I288" s="12">
        <v>0.18759999999999999</v>
      </c>
      <c r="J288" s="12">
        <v>0.1113</v>
      </c>
      <c r="K288" s="12">
        <v>3.5804404286782336</v>
      </c>
      <c r="L288" s="12">
        <v>0.1862</v>
      </c>
      <c r="M288" s="12">
        <v>0.1022</v>
      </c>
      <c r="N288" s="12">
        <v>3.503550278727273</v>
      </c>
      <c r="O288" s="12">
        <v>0.17780000000000001</v>
      </c>
      <c r="P288" s="12">
        <v>0.1134</v>
      </c>
      <c r="Q288" s="12">
        <v>3.4956758883902639</v>
      </c>
      <c r="R288" s="12">
        <v>0.17150000000000001</v>
      </c>
      <c r="S288" s="12">
        <v>0.10920000000000001</v>
      </c>
      <c r="T288" s="12">
        <v>3.3869186303948564</v>
      </c>
      <c r="U288" s="38">
        <v>0.18690000000000001</v>
      </c>
      <c r="V288" s="38">
        <v>0.10360000000000001</v>
      </c>
      <c r="W288" s="38">
        <v>3.5864980334687542</v>
      </c>
      <c r="X288" s="38">
        <v>0.19320000000000001</v>
      </c>
      <c r="Y288" s="38">
        <v>0.105</v>
      </c>
      <c r="Z288" s="38">
        <v>3.6721354664834975</v>
      </c>
      <c r="AA288" s="38">
        <v>0.182</v>
      </c>
      <c r="AB288" s="38">
        <v>7.4200000000000002E-2</v>
      </c>
      <c r="AC288" s="38">
        <v>3.2579634348711863</v>
      </c>
      <c r="AD288" s="38">
        <v>0.1918</v>
      </c>
      <c r="AE288" s="38">
        <v>6.0200000000000004E-2</v>
      </c>
      <c r="AF288" s="38">
        <v>3.3404953080420485</v>
      </c>
      <c r="AG288" s="38">
        <v>0.19390000000000002</v>
      </c>
      <c r="AH288" s="38">
        <v>6.2300000000000001E-2</v>
      </c>
      <c r="AI288" s="38">
        <v>3.4526873993611407</v>
      </c>
      <c r="AJ288" s="38">
        <v>0.17080000000000001</v>
      </c>
      <c r="AK288" s="38">
        <v>6.4399999999999999E-2</v>
      </c>
      <c r="AL288" s="38">
        <v>3.0483679179276999</v>
      </c>
      <c r="AM288" s="38">
        <v>0.15820000000000001</v>
      </c>
      <c r="AN288" s="38">
        <v>6.2300000000000001E-2</v>
      </c>
      <c r="AO288" s="38">
        <v>2.8536053790327895</v>
      </c>
      <c r="AP288" s="38">
        <v>0.14349999999999999</v>
      </c>
      <c r="AQ288" s="38">
        <v>7.1400000000000005E-2</v>
      </c>
      <c r="AR288" s="38">
        <v>2.650322420030486</v>
      </c>
      <c r="AS288" s="38">
        <v>0.154</v>
      </c>
      <c r="AT288" s="38">
        <v>6.8600000000000008E-2</v>
      </c>
      <c r="AU288" s="38">
        <v>2.7945564533388874</v>
      </c>
      <c r="AV288" s="38">
        <v>0.15190000000000001</v>
      </c>
      <c r="AW288" s="38">
        <v>5.8099999999999999E-2</v>
      </c>
      <c r="AX288" s="38">
        <v>2.7432429748807734</v>
      </c>
      <c r="AY288" s="38">
        <v>0.14909999999999998</v>
      </c>
      <c r="AZ288" s="38">
        <v>6.8600000000000008E-2</v>
      </c>
      <c r="BA288" s="38">
        <v>2.7684112169053896</v>
      </c>
      <c r="BB288" s="38">
        <v>0.14560000000000001</v>
      </c>
      <c r="BC288" s="38">
        <v>7.0000000000000007E-2</v>
      </c>
      <c r="BD288" s="38">
        <v>2.7250393008875822</v>
      </c>
      <c r="BE288" s="38">
        <v>0.14070000000000002</v>
      </c>
      <c r="BF288" s="38">
        <v>7.4900000000000008E-2</v>
      </c>
      <c r="BG288" s="38">
        <v>2.6486951917187636</v>
      </c>
      <c r="BH288" s="38">
        <v>0.14699999999999999</v>
      </c>
      <c r="BI288" s="38">
        <v>6.6500000000000004E-2</v>
      </c>
      <c r="BJ288" s="38">
        <v>2.7078738129950137</v>
      </c>
      <c r="BK288" s="38">
        <v>0.1862</v>
      </c>
      <c r="BL288" s="38">
        <v>6.6500000000000004E-2</v>
      </c>
      <c r="BM288" s="38">
        <v>3.2613266822079576</v>
      </c>
      <c r="BN288" s="38">
        <v>0.1981</v>
      </c>
      <c r="BO288" s="38">
        <v>7.0699999999999999E-2</v>
      </c>
      <c r="BP288" s="38">
        <v>3.4694800320241925</v>
      </c>
      <c r="BQ288" s="38">
        <v>0.20649999999999999</v>
      </c>
      <c r="BR288" s="38">
        <v>7.0000000000000007E-2</v>
      </c>
      <c r="BS288" s="38">
        <v>3.6054107473475461</v>
      </c>
      <c r="BT288" s="38">
        <v>0.2079</v>
      </c>
      <c r="BU288" s="38">
        <v>7.0000000000000007E-2</v>
      </c>
      <c r="BV288" s="38">
        <v>3.5919540292993291</v>
      </c>
      <c r="BW288" s="38">
        <v>0.19739999999999999</v>
      </c>
      <c r="BX288" s="38">
        <v>6.720000000000001E-2</v>
      </c>
      <c r="BY288" s="38">
        <v>3.3896011857199531</v>
      </c>
    </row>
    <row r="289" spans="1:77" x14ac:dyDescent="0.2">
      <c r="A289" s="17" t="s">
        <v>153</v>
      </c>
      <c r="B289" s="17" t="s">
        <v>88</v>
      </c>
      <c r="C289" s="17" t="s">
        <v>99</v>
      </c>
      <c r="D289" s="17" t="s">
        <v>74</v>
      </c>
      <c r="E289" s="13">
        <v>10</v>
      </c>
      <c r="F289" s="12">
        <v>0.19400000000000001</v>
      </c>
      <c r="G289" s="12">
        <v>0.14399999999999999</v>
      </c>
      <c r="H289" s="12">
        <v>13.675445647634755</v>
      </c>
      <c r="I289" s="12">
        <v>0.18</v>
      </c>
      <c r="J289" s="12">
        <v>0.12959999999999999</v>
      </c>
      <c r="K289" s="12">
        <v>12.678958639021831</v>
      </c>
      <c r="L289" s="12">
        <v>0.18</v>
      </c>
      <c r="M289" s="12">
        <v>0.12</v>
      </c>
      <c r="N289" s="12">
        <v>12.275180110728565</v>
      </c>
      <c r="O289" s="12">
        <v>0.16920000000000002</v>
      </c>
      <c r="P289" s="12">
        <v>0.1308</v>
      </c>
      <c r="Q289" s="12">
        <v>12.194935496360873</v>
      </c>
      <c r="R289" s="12">
        <v>0.16320000000000001</v>
      </c>
      <c r="S289" s="12">
        <v>0.126</v>
      </c>
      <c r="T289" s="12">
        <v>11.785954519886589</v>
      </c>
      <c r="U289" s="38">
        <v>0.18</v>
      </c>
      <c r="V289" s="38">
        <v>0.1212</v>
      </c>
      <c r="W289" s="38">
        <v>12.497316559820401</v>
      </c>
      <c r="X289" s="38">
        <v>0.18720000000000001</v>
      </c>
      <c r="Y289" s="38">
        <v>0.12479999999999999</v>
      </c>
      <c r="Z289" s="38">
        <v>12.860985491149512</v>
      </c>
      <c r="AA289" s="38">
        <v>0.17760000000000001</v>
      </c>
      <c r="AB289" s="38">
        <v>9.1200000000000003E-2</v>
      </c>
      <c r="AC289" s="38">
        <v>11.328417221324258</v>
      </c>
      <c r="AD289" s="38">
        <v>0.18959999999999999</v>
      </c>
      <c r="AE289" s="38">
        <v>7.9200000000000007E-2</v>
      </c>
      <c r="AF289" s="38">
        <v>11.687902383484877</v>
      </c>
      <c r="AG289" s="38">
        <v>0.192</v>
      </c>
      <c r="AH289" s="38">
        <v>8.1600000000000006E-2</v>
      </c>
      <c r="AI289" s="38">
        <v>11.866716390905884</v>
      </c>
      <c r="AJ289" s="38">
        <v>0.16800000000000001</v>
      </c>
      <c r="AK289" s="38">
        <v>8.0399999999999999E-2</v>
      </c>
      <c r="AL289" s="38">
        <v>10.465215844725137</v>
      </c>
      <c r="AM289" s="38">
        <v>0.15480000000000002</v>
      </c>
      <c r="AN289" s="38">
        <v>7.8E-2</v>
      </c>
      <c r="AO289" s="38">
        <v>9.7876152134564354</v>
      </c>
      <c r="AP289" s="38">
        <v>0.13800000000000001</v>
      </c>
      <c r="AQ289" s="38">
        <v>8.4000000000000005E-2</v>
      </c>
      <c r="AR289" s="38">
        <v>9.1669571284943334</v>
      </c>
      <c r="AS289" s="38">
        <v>0.15</v>
      </c>
      <c r="AT289" s="38">
        <v>8.4000000000000005E-2</v>
      </c>
      <c r="AU289" s="38">
        <v>9.7550112716265094</v>
      </c>
      <c r="AV289" s="38">
        <v>0.14880000000000002</v>
      </c>
      <c r="AW289" s="38">
        <v>7.3200000000000001E-2</v>
      </c>
      <c r="AX289" s="38">
        <v>9.5982105327406035</v>
      </c>
      <c r="AY289" s="38">
        <v>0.14399999999999999</v>
      </c>
      <c r="AZ289" s="38">
        <v>8.2799999999999999E-2</v>
      </c>
      <c r="BA289" s="38">
        <v>9.4022011991430929</v>
      </c>
      <c r="BB289" s="38">
        <v>0.1404</v>
      </c>
      <c r="BC289" s="38">
        <v>8.4000000000000005E-2</v>
      </c>
      <c r="BD289" s="38">
        <v>9.2607992249430282</v>
      </c>
      <c r="BE289" s="38">
        <v>0.13440000000000002</v>
      </c>
      <c r="BF289" s="38">
        <v>8.7600000000000011E-2</v>
      </c>
      <c r="BG289" s="38">
        <v>9.1479612116652866</v>
      </c>
      <c r="BH289" s="38">
        <v>0.14280000000000001</v>
      </c>
      <c r="BI289" s="38">
        <v>8.0399999999999999E-2</v>
      </c>
      <c r="BJ289" s="38">
        <v>9.4379065317101833</v>
      </c>
      <c r="BK289" s="38">
        <v>0.18240000000000001</v>
      </c>
      <c r="BL289" s="38">
        <v>8.5199999999999998E-2</v>
      </c>
      <c r="BM289" s="38">
        <v>11.395177160816255</v>
      </c>
      <c r="BN289" s="38">
        <v>0.19440000000000002</v>
      </c>
      <c r="BO289" s="38">
        <v>8.8800000000000004E-2</v>
      </c>
      <c r="BP289" s="38">
        <v>12.12698336886822</v>
      </c>
      <c r="BQ289" s="38">
        <v>0.20399999999999999</v>
      </c>
      <c r="BR289" s="38">
        <v>0.09</v>
      </c>
      <c r="BS289" s="38">
        <v>12.620812033457025</v>
      </c>
      <c r="BT289" s="38">
        <v>0.20520000000000002</v>
      </c>
      <c r="BU289" s="38">
        <v>0.09</v>
      </c>
      <c r="BV289" s="38">
        <v>12.559849887769744</v>
      </c>
      <c r="BW289" s="38">
        <v>0.19320000000000001</v>
      </c>
      <c r="BX289" s="38">
        <v>8.6400000000000005E-2</v>
      </c>
      <c r="BY289" s="38">
        <v>12.098020925121091</v>
      </c>
    </row>
    <row r="290" spans="1:77" x14ac:dyDescent="0.2">
      <c r="A290" s="17" t="s">
        <v>153</v>
      </c>
      <c r="B290" s="17" t="s">
        <v>88</v>
      </c>
      <c r="C290" s="17" t="s">
        <v>99</v>
      </c>
      <c r="D290" s="17" t="s">
        <v>75</v>
      </c>
      <c r="E290" s="17" t="s">
        <v>110</v>
      </c>
      <c r="F290" s="44"/>
      <c r="G290" s="45"/>
      <c r="H290" s="46"/>
      <c r="I290" s="44"/>
      <c r="J290" s="45"/>
      <c r="K290" s="46"/>
      <c r="L290" s="44"/>
      <c r="M290" s="45"/>
      <c r="N290" s="46"/>
      <c r="O290" s="44"/>
      <c r="P290" s="45"/>
      <c r="Q290" s="46"/>
      <c r="R290" s="44"/>
      <c r="S290" s="45"/>
      <c r="T290" s="46"/>
      <c r="U290" s="44"/>
      <c r="V290" s="45"/>
      <c r="W290" s="46"/>
      <c r="X290" s="44"/>
      <c r="Y290" s="45"/>
      <c r="Z290" s="46"/>
      <c r="AA290" s="44"/>
      <c r="AB290" s="45"/>
      <c r="AC290" s="46"/>
      <c r="AD290" s="44"/>
      <c r="AE290" s="45"/>
      <c r="AF290" s="46"/>
      <c r="AG290" s="44"/>
      <c r="AH290" s="45"/>
      <c r="AI290" s="46"/>
      <c r="AJ290" s="44"/>
      <c r="AK290" s="45"/>
      <c r="AL290" s="46"/>
      <c r="AM290" s="44"/>
      <c r="AN290" s="45"/>
      <c r="AO290" s="46"/>
      <c r="AP290" s="44"/>
      <c r="AQ290" s="45"/>
      <c r="AR290" s="46"/>
      <c r="AS290" s="44"/>
      <c r="AT290" s="45"/>
      <c r="AU290" s="46"/>
      <c r="AV290" s="44"/>
      <c r="AW290" s="45"/>
      <c r="AX290" s="46"/>
      <c r="AY290" s="44"/>
      <c r="AZ290" s="45"/>
      <c r="BA290" s="46"/>
      <c r="BB290" s="44"/>
      <c r="BC290" s="45"/>
      <c r="BD290" s="46"/>
      <c r="BE290" s="44"/>
      <c r="BF290" s="45"/>
      <c r="BG290" s="46"/>
      <c r="BH290" s="44"/>
      <c r="BI290" s="45"/>
      <c r="BJ290" s="46"/>
      <c r="BK290" s="44"/>
      <c r="BL290" s="45"/>
      <c r="BM290" s="46"/>
      <c r="BN290" s="44"/>
      <c r="BO290" s="45"/>
      <c r="BP290" s="46"/>
      <c r="BQ290" s="44"/>
      <c r="BR290" s="45"/>
      <c r="BS290" s="46"/>
      <c r="BT290" s="44"/>
      <c r="BU290" s="45"/>
      <c r="BV290" s="46"/>
      <c r="BW290" s="44"/>
      <c r="BX290" s="45"/>
      <c r="BY290" s="46"/>
    </row>
    <row r="291" spans="1:77" x14ac:dyDescent="0.2">
      <c r="A291" s="17" t="s">
        <v>154</v>
      </c>
      <c r="B291" s="17" t="s">
        <v>93</v>
      </c>
      <c r="C291" s="13" t="s">
        <v>64</v>
      </c>
      <c r="D291" s="17" t="s">
        <v>65</v>
      </c>
      <c r="E291" s="13">
        <v>10</v>
      </c>
      <c r="F291" s="102">
        <v>10.245180130004883</v>
      </c>
      <c r="G291" s="103"/>
      <c r="H291" s="104"/>
      <c r="I291" s="102">
        <v>10.100000381469727</v>
      </c>
      <c r="J291" s="103"/>
      <c r="K291" s="104"/>
      <c r="L291" s="102">
        <v>10.02500057220459</v>
      </c>
      <c r="M291" s="103"/>
      <c r="N291" s="104"/>
      <c r="O291" s="102">
        <v>10.02500057220459</v>
      </c>
      <c r="P291" s="103"/>
      <c r="Q291" s="104"/>
      <c r="R291" s="102">
        <v>10</v>
      </c>
      <c r="S291" s="103"/>
      <c r="T291" s="104"/>
      <c r="U291" s="102">
        <v>9.9750003814697266</v>
      </c>
      <c r="V291" s="103"/>
      <c r="W291" s="104"/>
      <c r="X291" s="102">
        <v>9.9250001907348633</v>
      </c>
      <c r="Y291" s="103"/>
      <c r="Z291" s="104"/>
      <c r="AA291" s="102">
        <v>9.9499998092651367</v>
      </c>
      <c r="AB291" s="103"/>
      <c r="AC291" s="104"/>
      <c r="AD291" s="102">
        <v>9.9250001907348633</v>
      </c>
      <c r="AE291" s="103"/>
      <c r="AF291" s="104"/>
      <c r="AG291" s="102">
        <v>10.100000381469727</v>
      </c>
      <c r="AH291" s="103"/>
      <c r="AI291" s="104"/>
      <c r="AJ291" s="102">
        <v>10.175000190734863</v>
      </c>
      <c r="AK291" s="103"/>
      <c r="AL291" s="104"/>
      <c r="AM291" s="102">
        <v>10.050000190734863</v>
      </c>
      <c r="AN291" s="103"/>
      <c r="AO291" s="104"/>
      <c r="AP291" s="102">
        <v>10.375</v>
      </c>
      <c r="AQ291" s="103"/>
      <c r="AR291" s="104"/>
      <c r="AS291" s="102">
        <v>10.300000190734863</v>
      </c>
      <c r="AT291" s="103"/>
      <c r="AU291" s="104"/>
      <c r="AV291" s="102">
        <v>10.15000057220459</v>
      </c>
      <c r="AW291" s="103"/>
      <c r="AX291" s="104"/>
      <c r="AY291" s="102">
        <v>10.175000190734863</v>
      </c>
      <c r="AZ291" s="103"/>
      <c r="BA291" s="104"/>
      <c r="BB291" s="102">
        <v>10.074999809265137</v>
      </c>
      <c r="BC291" s="103"/>
      <c r="BD291" s="104"/>
      <c r="BE291" s="102">
        <v>10.27500057220459</v>
      </c>
      <c r="BF291" s="103"/>
      <c r="BG291" s="104"/>
      <c r="BH291" s="102">
        <v>10.199999809265137</v>
      </c>
      <c r="BI291" s="103"/>
      <c r="BJ291" s="104"/>
      <c r="BK291" s="102">
        <v>10.27500057220459</v>
      </c>
      <c r="BL291" s="103"/>
      <c r="BM291" s="104"/>
      <c r="BN291" s="102">
        <v>10.199999809265137</v>
      </c>
      <c r="BO291" s="103"/>
      <c r="BP291" s="104"/>
      <c r="BQ291" s="102">
        <v>10.175000190734863</v>
      </c>
      <c r="BR291" s="103"/>
      <c r="BS291" s="104"/>
      <c r="BT291" s="102">
        <v>10.27500057220459</v>
      </c>
      <c r="BU291" s="103"/>
      <c r="BV291" s="104"/>
      <c r="BW291" s="102">
        <v>10.300000190734863</v>
      </c>
      <c r="BX291" s="103"/>
      <c r="BY291" s="104"/>
    </row>
    <row r="292" spans="1:77" x14ac:dyDescent="0.2">
      <c r="A292" s="17" t="s">
        <v>154</v>
      </c>
      <c r="B292" s="17" t="s">
        <v>94</v>
      </c>
      <c r="C292" s="13" t="s">
        <v>64</v>
      </c>
      <c r="D292" s="17" t="s">
        <v>65</v>
      </c>
      <c r="E292" s="13">
        <v>10</v>
      </c>
      <c r="F292" s="102">
        <v>10.1</v>
      </c>
      <c r="G292" s="103"/>
      <c r="H292" s="104"/>
      <c r="I292" s="102">
        <v>10.100000381469727</v>
      </c>
      <c r="J292" s="103"/>
      <c r="K292" s="104"/>
      <c r="L292" s="102">
        <v>10</v>
      </c>
      <c r="M292" s="103"/>
      <c r="N292" s="104"/>
      <c r="O292" s="102">
        <v>10</v>
      </c>
      <c r="P292" s="103"/>
      <c r="Q292" s="104"/>
      <c r="R292" s="102">
        <v>9.9750003814697266</v>
      </c>
      <c r="S292" s="103"/>
      <c r="T292" s="104"/>
      <c r="U292" s="102">
        <v>9.9750003814697266</v>
      </c>
      <c r="V292" s="103"/>
      <c r="W292" s="104"/>
      <c r="X292" s="102">
        <v>9.9250001907348633</v>
      </c>
      <c r="Y292" s="103"/>
      <c r="Z292" s="104"/>
      <c r="AA292" s="102">
        <v>9.9250001907348633</v>
      </c>
      <c r="AB292" s="103"/>
      <c r="AC292" s="104"/>
      <c r="AD292" s="102">
        <v>9.9250001907348633</v>
      </c>
      <c r="AE292" s="103"/>
      <c r="AF292" s="104"/>
      <c r="AG292" s="102">
        <v>10.074999809265137</v>
      </c>
      <c r="AH292" s="103"/>
      <c r="AI292" s="104"/>
      <c r="AJ292" s="102">
        <v>10.175000190734863</v>
      </c>
      <c r="AK292" s="103"/>
      <c r="AL292" s="104"/>
      <c r="AM292" s="102">
        <v>10.02500057220459</v>
      </c>
      <c r="AN292" s="103"/>
      <c r="AO292" s="104"/>
      <c r="AP292" s="102">
        <v>10.375</v>
      </c>
      <c r="AQ292" s="103"/>
      <c r="AR292" s="104"/>
      <c r="AS292" s="102">
        <v>10.300000190734863</v>
      </c>
      <c r="AT292" s="103"/>
      <c r="AU292" s="104"/>
      <c r="AV292" s="102">
        <v>10.15000057220459</v>
      </c>
      <c r="AW292" s="103"/>
      <c r="AX292" s="104"/>
      <c r="AY292" s="102">
        <v>10.15000057220459</v>
      </c>
      <c r="AZ292" s="103"/>
      <c r="BA292" s="104"/>
      <c r="BB292" s="102">
        <v>10.02500057220459</v>
      </c>
      <c r="BC292" s="103"/>
      <c r="BD292" s="104"/>
      <c r="BE292" s="102">
        <v>10.25</v>
      </c>
      <c r="BF292" s="103"/>
      <c r="BG292" s="104"/>
      <c r="BH292" s="102">
        <v>10.175000190734863</v>
      </c>
      <c r="BI292" s="103"/>
      <c r="BJ292" s="104"/>
      <c r="BK292" s="102">
        <v>10.27500057220459</v>
      </c>
      <c r="BL292" s="103"/>
      <c r="BM292" s="104"/>
      <c r="BN292" s="102">
        <v>10.199999809265137</v>
      </c>
      <c r="BO292" s="103"/>
      <c r="BP292" s="104"/>
      <c r="BQ292" s="102">
        <v>10.15000057220459</v>
      </c>
      <c r="BR292" s="103"/>
      <c r="BS292" s="104"/>
      <c r="BT292" s="102">
        <v>10.27500057220459</v>
      </c>
      <c r="BU292" s="103"/>
      <c r="BV292" s="104"/>
      <c r="BW292" s="102">
        <v>10.27500057220459</v>
      </c>
      <c r="BX292" s="103"/>
      <c r="BY292" s="104"/>
    </row>
    <row r="293" spans="1:77" x14ac:dyDescent="0.2">
      <c r="A293" s="17" t="s">
        <v>154</v>
      </c>
      <c r="B293" s="17" t="s">
        <v>70</v>
      </c>
      <c r="C293" s="17" t="s">
        <v>179</v>
      </c>
      <c r="D293" s="17" t="s">
        <v>74</v>
      </c>
      <c r="E293" s="13">
        <v>10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0</v>
      </c>
      <c r="M293" s="12">
        <v>0</v>
      </c>
      <c r="N293" s="12">
        <v>0</v>
      </c>
      <c r="O293" s="12">
        <v>0</v>
      </c>
      <c r="P293" s="12">
        <v>0</v>
      </c>
      <c r="Q293" s="12">
        <v>0</v>
      </c>
      <c r="R293" s="12">
        <v>0</v>
      </c>
      <c r="S293" s="12">
        <v>0</v>
      </c>
      <c r="T293" s="12">
        <v>0</v>
      </c>
      <c r="U293" s="38">
        <v>0</v>
      </c>
      <c r="V293" s="38">
        <v>0</v>
      </c>
      <c r="W293" s="38">
        <v>0</v>
      </c>
      <c r="X293" s="38">
        <v>0</v>
      </c>
      <c r="Y293" s="38">
        <v>0</v>
      </c>
      <c r="Z293" s="38">
        <v>0</v>
      </c>
      <c r="AA293" s="38">
        <v>0</v>
      </c>
      <c r="AB293" s="38">
        <v>0</v>
      </c>
      <c r="AC293" s="38">
        <v>0</v>
      </c>
      <c r="AD293" s="38">
        <v>0</v>
      </c>
      <c r="AE293" s="38">
        <v>0</v>
      </c>
      <c r="AF293" s="38">
        <v>0</v>
      </c>
      <c r="AG293" s="38">
        <v>0</v>
      </c>
      <c r="AH293" s="38">
        <v>0</v>
      </c>
      <c r="AI293" s="38">
        <v>0</v>
      </c>
      <c r="AJ293" s="38">
        <v>0</v>
      </c>
      <c r="AK293" s="38">
        <v>0</v>
      </c>
      <c r="AL293" s="38">
        <v>0</v>
      </c>
      <c r="AM293" s="38">
        <v>0</v>
      </c>
      <c r="AN293" s="38">
        <v>0</v>
      </c>
      <c r="AO293" s="38">
        <v>0</v>
      </c>
      <c r="AP293" s="38">
        <v>0</v>
      </c>
      <c r="AQ293" s="38">
        <v>0</v>
      </c>
      <c r="AR293" s="38">
        <v>0</v>
      </c>
      <c r="AS293" s="38">
        <v>0</v>
      </c>
      <c r="AT293" s="38">
        <v>0</v>
      </c>
      <c r="AU293" s="38">
        <v>0</v>
      </c>
      <c r="AV293" s="38">
        <v>0</v>
      </c>
      <c r="AW293" s="38">
        <v>0</v>
      </c>
      <c r="AX293" s="38">
        <v>0</v>
      </c>
      <c r="AY293" s="38">
        <v>0</v>
      </c>
      <c r="AZ293" s="38">
        <v>0</v>
      </c>
      <c r="BA293" s="38">
        <v>0</v>
      </c>
      <c r="BB293" s="38">
        <v>0</v>
      </c>
      <c r="BC293" s="38">
        <v>0</v>
      </c>
      <c r="BD293" s="38">
        <v>0</v>
      </c>
      <c r="BE293" s="38">
        <v>0</v>
      </c>
      <c r="BF293" s="38">
        <v>0</v>
      </c>
      <c r="BG293" s="38">
        <v>0</v>
      </c>
      <c r="BH293" s="38">
        <v>0</v>
      </c>
      <c r="BI293" s="38">
        <v>0</v>
      </c>
      <c r="BJ293" s="38">
        <v>0</v>
      </c>
      <c r="BK293" s="38">
        <v>0</v>
      </c>
      <c r="BL293" s="38">
        <v>0</v>
      </c>
      <c r="BM293" s="38">
        <v>0</v>
      </c>
      <c r="BN293" s="38">
        <v>0</v>
      </c>
      <c r="BO293" s="38">
        <v>0</v>
      </c>
      <c r="BP293" s="38">
        <v>0</v>
      </c>
      <c r="BQ293" s="38">
        <v>0</v>
      </c>
      <c r="BR293" s="38">
        <v>0</v>
      </c>
      <c r="BS293" s="38">
        <v>0</v>
      </c>
      <c r="BT293" s="38">
        <v>0</v>
      </c>
      <c r="BU293" s="38">
        <v>0</v>
      </c>
      <c r="BV293" s="38">
        <v>0</v>
      </c>
      <c r="BW293" s="38">
        <v>0</v>
      </c>
      <c r="BX293" s="38">
        <v>0</v>
      </c>
      <c r="BY293" s="38">
        <v>0</v>
      </c>
    </row>
    <row r="294" spans="1:77" x14ac:dyDescent="0.2">
      <c r="A294" s="17" t="s">
        <v>154</v>
      </c>
      <c r="B294" s="17" t="s">
        <v>70</v>
      </c>
      <c r="C294" s="17" t="s">
        <v>179</v>
      </c>
      <c r="D294" s="17" t="s">
        <v>75</v>
      </c>
      <c r="E294" s="17" t="s">
        <v>110</v>
      </c>
      <c r="F294" s="44"/>
      <c r="G294" s="45"/>
      <c r="H294" s="46"/>
      <c r="I294" s="44"/>
      <c r="J294" s="45"/>
      <c r="K294" s="46"/>
      <c r="L294" s="44"/>
      <c r="M294" s="45"/>
      <c r="N294" s="46"/>
      <c r="O294" s="44"/>
      <c r="P294" s="45"/>
      <c r="Q294" s="46"/>
      <c r="R294" s="44"/>
      <c r="S294" s="45"/>
      <c r="T294" s="46"/>
      <c r="U294" s="44"/>
      <c r="V294" s="45"/>
      <c r="W294" s="46"/>
      <c r="X294" s="44"/>
      <c r="Y294" s="45"/>
      <c r="Z294" s="46"/>
      <c r="AA294" s="44"/>
      <c r="AB294" s="45"/>
      <c r="AC294" s="46"/>
      <c r="AD294" s="44"/>
      <c r="AE294" s="45"/>
      <c r="AF294" s="46"/>
      <c r="AG294" s="44"/>
      <c r="AH294" s="45"/>
      <c r="AI294" s="46"/>
      <c r="AJ294" s="44"/>
      <c r="AK294" s="45"/>
      <c r="AL294" s="46"/>
      <c r="AM294" s="44"/>
      <c r="AN294" s="45"/>
      <c r="AO294" s="46"/>
      <c r="AP294" s="44"/>
      <c r="AQ294" s="45"/>
      <c r="AR294" s="46"/>
      <c r="AS294" s="44"/>
      <c r="AT294" s="45"/>
      <c r="AU294" s="46"/>
      <c r="AV294" s="44"/>
      <c r="AW294" s="45"/>
      <c r="AX294" s="46"/>
      <c r="AY294" s="44"/>
      <c r="AZ294" s="45"/>
      <c r="BA294" s="46"/>
      <c r="BB294" s="44"/>
      <c r="BC294" s="45"/>
      <c r="BD294" s="46"/>
      <c r="BE294" s="44"/>
      <c r="BF294" s="45"/>
      <c r="BG294" s="46"/>
      <c r="BH294" s="44"/>
      <c r="BI294" s="45"/>
      <c r="BJ294" s="46"/>
      <c r="BK294" s="44"/>
      <c r="BL294" s="45"/>
      <c r="BM294" s="46"/>
      <c r="BN294" s="44"/>
      <c r="BO294" s="45"/>
      <c r="BP294" s="46"/>
      <c r="BQ294" s="44"/>
      <c r="BR294" s="45"/>
      <c r="BS294" s="46"/>
      <c r="BT294" s="44"/>
      <c r="BU294" s="45"/>
      <c r="BV294" s="46"/>
      <c r="BW294" s="44"/>
      <c r="BX294" s="45"/>
      <c r="BY294" s="46"/>
    </row>
    <row r="295" spans="1:77" x14ac:dyDescent="0.2">
      <c r="A295" s="17" t="s">
        <v>154</v>
      </c>
      <c r="B295" s="17" t="s">
        <v>88</v>
      </c>
      <c r="C295" s="17" t="s">
        <v>179</v>
      </c>
      <c r="D295" s="17" t="s">
        <v>74</v>
      </c>
      <c r="E295" s="13">
        <v>10</v>
      </c>
      <c r="F295" s="12">
        <v>0.23200000000000001</v>
      </c>
      <c r="G295" s="12">
        <v>0.106</v>
      </c>
      <c r="H295" s="12">
        <v>14.580587662415427</v>
      </c>
      <c r="I295" s="12">
        <v>0.21059999999999998</v>
      </c>
      <c r="J295" s="12">
        <v>0.10640000000000001</v>
      </c>
      <c r="K295" s="12">
        <v>13.487813206835984</v>
      </c>
      <c r="L295" s="12">
        <v>0.19520000000000001</v>
      </c>
      <c r="M295" s="12">
        <v>0.10100000000000001</v>
      </c>
      <c r="N295" s="12">
        <v>12.689108190360214</v>
      </c>
      <c r="O295" s="12">
        <v>0.1928</v>
      </c>
      <c r="P295" s="12">
        <v>9.7000000000000003E-2</v>
      </c>
      <c r="Q295" s="12">
        <v>12.460716940315541</v>
      </c>
      <c r="R295" s="12">
        <v>0.18240000000000001</v>
      </c>
      <c r="S295" s="12">
        <v>9.6200000000000008E-2</v>
      </c>
      <c r="T295" s="12">
        <v>11.935607473166094</v>
      </c>
      <c r="U295" s="38">
        <v>0.26119999999999999</v>
      </c>
      <c r="V295" s="38">
        <v>0.1318</v>
      </c>
      <c r="W295" s="38">
        <v>16.933818935744934</v>
      </c>
      <c r="X295" s="38">
        <v>0.3</v>
      </c>
      <c r="Y295" s="38">
        <v>0.13440000000000002</v>
      </c>
      <c r="Z295" s="38">
        <v>19.122650265900905</v>
      </c>
      <c r="AA295" s="38">
        <v>0.35320000000000001</v>
      </c>
      <c r="AB295" s="38">
        <v>0.1376</v>
      </c>
      <c r="AC295" s="38">
        <v>22.050226440954205</v>
      </c>
      <c r="AD295" s="38">
        <v>0.3342</v>
      </c>
      <c r="AE295" s="38">
        <v>0.1384</v>
      </c>
      <c r="AF295" s="38">
        <v>21.041954974273636</v>
      </c>
      <c r="AG295" s="38">
        <v>0.3392</v>
      </c>
      <c r="AH295" s="38">
        <v>0.15159999999999998</v>
      </c>
      <c r="AI295" s="38">
        <v>21.290974651812945</v>
      </c>
      <c r="AJ295" s="38">
        <v>0.32680000000000003</v>
      </c>
      <c r="AK295" s="38">
        <v>0.14940000000000001</v>
      </c>
      <c r="AL295" s="38">
        <v>20.389160793711476</v>
      </c>
      <c r="AM295" s="38">
        <v>0.32919999999999999</v>
      </c>
      <c r="AN295" s="38">
        <v>0.16020000000000001</v>
      </c>
      <c r="AO295" s="38">
        <v>21.084669486916368</v>
      </c>
      <c r="AP295" s="38">
        <v>0.37219999999999998</v>
      </c>
      <c r="AQ295" s="38">
        <v>0.19159999999999999</v>
      </c>
      <c r="AR295" s="38">
        <v>23.295503553231388</v>
      </c>
      <c r="AS295" s="38">
        <v>0.35099999999999998</v>
      </c>
      <c r="AT295" s="38">
        <v>0.19259999999999999</v>
      </c>
      <c r="AU295" s="38">
        <v>22.442082644857173</v>
      </c>
      <c r="AV295" s="38">
        <v>0.35299999999999998</v>
      </c>
      <c r="AW295" s="38">
        <v>0.1996</v>
      </c>
      <c r="AX295" s="38">
        <v>23.066894835929094</v>
      </c>
      <c r="AY295" s="38">
        <v>0.32119999999999999</v>
      </c>
      <c r="AZ295" s="38">
        <v>0.15720000000000001</v>
      </c>
      <c r="BA295" s="38">
        <v>20.34121045795775</v>
      </c>
      <c r="BB295" s="38">
        <v>0.30199999999999999</v>
      </c>
      <c r="BC295" s="38">
        <v>0.152</v>
      </c>
      <c r="BD295" s="38">
        <v>19.471225194212479</v>
      </c>
      <c r="BE295" s="38">
        <v>0.28060000000000002</v>
      </c>
      <c r="BF295" s="38">
        <v>0.12260000000000001</v>
      </c>
      <c r="BG295" s="38">
        <v>17.248081507376643</v>
      </c>
      <c r="BH295" s="38">
        <v>0.32119999999999999</v>
      </c>
      <c r="BI295" s="38">
        <v>0.15580000000000002</v>
      </c>
      <c r="BJ295" s="38">
        <v>20.256437856281938</v>
      </c>
      <c r="BK295" s="38">
        <v>0.35819999999999996</v>
      </c>
      <c r="BL295" s="38">
        <v>0.18459999999999999</v>
      </c>
      <c r="BM295" s="38">
        <v>22.642776009656501</v>
      </c>
      <c r="BN295" s="38">
        <v>0.36240000000000006</v>
      </c>
      <c r="BO295" s="38">
        <v>0.17720000000000002</v>
      </c>
      <c r="BP295" s="38">
        <v>22.833780664344161</v>
      </c>
      <c r="BQ295" s="38">
        <v>0.318</v>
      </c>
      <c r="BR295" s="38">
        <v>0.1474</v>
      </c>
      <c r="BS295" s="38">
        <v>19.937111131356989</v>
      </c>
      <c r="BT295" s="38">
        <v>0.29960000000000003</v>
      </c>
      <c r="BU295" s="38">
        <v>0.1348</v>
      </c>
      <c r="BV295" s="38">
        <v>18.459971268092652</v>
      </c>
      <c r="BW295" s="38">
        <v>0.28540000000000004</v>
      </c>
      <c r="BX295" s="38">
        <v>0.1348</v>
      </c>
      <c r="BY295" s="38">
        <v>17.735357263516683</v>
      </c>
    </row>
    <row r="296" spans="1:77" x14ac:dyDescent="0.2">
      <c r="A296" s="17" t="s">
        <v>154</v>
      </c>
      <c r="B296" s="17" t="s">
        <v>88</v>
      </c>
      <c r="C296" s="17" t="s">
        <v>179</v>
      </c>
      <c r="D296" s="17" t="s">
        <v>75</v>
      </c>
      <c r="E296" s="17" t="s">
        <v>110</v>
      </c>
      <c r="F296" s="44"/>
      <c r="G296" s="45"/>
      <c r="H296" s="46"/>
      <c r="I296" s="44"/>
      <c r="J296" s="45"/>
      <c r="K296" s="46"/>
      <c r="L296" s="44"/>
      <c r="M296" s="45"/>
      <c r="N296" s="46"/>
      <c r="O296" s="44"/>
      <c r="P296" s="45"/>
      <c r="Q296" s="46"/>
      <c r="R296" s="44"/>
      <c r="S296" s="45"/>
      <c r="T296" s="46"/>
      <c r="U296" s="44"/>
      <c r="V296" s="45"/>
      <c r="W296" s="46"/>
      <c r="X296" s="44"/>
      <c r="Y296" s="45"/>
      <c r="Z296" s="46"/>
      <c r="AA296" s="44"/>
      <c r="AB296" s="45"/>
      <c r="AC296" s="46"/>
      <c r="AD296" s="44"/>
      <c r="AE296" s="45"/>
      <c r="AF296" s="46"/>
      <c r="AG296" s="44"/>
      <c r="AH296" s="45"/>
      <c r="AI296" s="46"/>
      <c r="AJ296" s="44"/>
      <c r="AK296" s="45"/>
      <c r="AL296" s="46"/>
      <c r="AM296" s="44"/>
      <c r="AN296" s="45"/>
      <c r="AO296" s="46"/>
      <c r="AP296" s="44"/>
      <c r="AQ296" s="45"/>
      <c r="AR296" s="46"/>
      <c r="AS296" s="44"/>
      <c r="AT296" s="45"/>
      <c r="AU296" s="46"/>
      <c r="AV296" s="44"/>
      <c r="AW296" s="45"/>
      <c r="AX296" s="46"/>
      <c r="AY296" s="44"/>
      <c r="AZ296" s="45"/>
      <c r="BA296" s="46"/>
      <c r="BB296" s="44"/>
      <c r="BC296" s="45"/>
      <c r="BD296" s="46"/>
      <c r="BE296" s="44"/>
      <c r="BF296" s="45"/>
      <c r="BG296" s="46"/>
      <c r="BH296" s="44"/>
      <c r="BI296" s="45"/>
      <c r="BJ296" s="46"/>
      <c r="BK296" s="44"/>
      <c r="BL296" s="45"/>
      <c r="BM296" s="46"/>
      <c r="BN296" s="44"/>
      <c r="BO296" s="45"/>
      <c r="BP296" s="46"/>
      <c r="BQ296" s="44"/>
      <c r="BR296" s="45"/>
      <c r="BS296" s="46"/>
      <c r="BT296" s="44"/>
      <c r="BU296" s="45"/>
      <c r="BV296" s="46"/>
      <c r="BW296" s="44"/>
      <c r="BX296" s="45"/>
      <c r="BY296" s="46"/>
    </row>
    <row r="297" spans="1:77" x14ac:dyDescent="0.2">
      <c r="A297" s="17" t="s">
        <v>155</v>
      </c>
      <c r="B297" s="17" t="s">
        <v>93</v>
      </c>
      <c r="C297" s="13" t="s">
        <v>64</v>
      </c>
      <c r="D297" s="17" t="s">
        <v>65</v>
      </c>
      <c r="E297" s="13">
        <v>10</v>
      </c>
      <c r="F297" s="102">
        <v>10.420999526977539</v>
      </c>
      <c r="G297" s="103"/>
      <c r="H297" s="104"/>
      <c r="I297" s="102">
        <v>10.423999786376953</v>
      </c>
      <c r="J297" s="103"/>
      <c r="K297" s="104"/>
      <c r="L297" s="102">
        <v>10.300999641418457</v>
      </c>
      <c r="M297" s="103"/>
      <c r="N297" s="104"/>
      <c r="O297" s="102">
        <v>10.267000198364258</v>
      </c>
      <c r="P297" s="103"/>
      <c r="Q297" s="104"/>
      <c r="R297" s="102">
        <v>10.234999656677246</v>
      </c>
      <c r="S297" s="103"/>
      <c r="T297" s="104"/>
      <c r="U297" s="102">
        <v>10.111000061035156</v>
      </c>
      <c r="V297" s="103"/>
      <c r="W297" s="104"/>
      <c r="X297" s="102">
        <v>10.173000335693359</v>
      </c>
      <c r="Y297" s="103"/>
      <c r="Z297" s="104"/>
      <c r="AA297" s="102">
        <v>10.234999656677246</v>
      </c>
      <c r="AB297" s="103"/>
      <c r="AC297" s="104"/>
      <c r="AD297" s="102">
        <v>10.111000061035156</v>
      </c>
      <c r="AE297" s="103"/>
      <c r="AF297" s="104"/>
      <c r="AG297" s="102">
        <v>9.8940000534057617</v>
      </c>
      <c r="AH297" s="103"/>
      <c r="AI297" s="104"/>
      <c r="AJ297" s="102">
        <v>10.076999664306641</v>
      </c>
      <c r="AK297" s="103"/>
      <c r="AL297" s="104"/>
      <c r="AM297" s="102">
        <v>9.9860000610351562</v>
      </c>
      <c r="AN297" s="103"/>
      <c r="AO297" s="104"/>
      <c r="AP297" s="102">
        <v>10.321000099182129</v>
      </c>
      <c r="AQ297" s="103"/>
      <c r="AR297" s="104"/>
      <c r="AS297" s="102">
        <v>10.229000091552734</v>
      </c>
      <c r="AT297" s="103"/>
      <c r="AU297" s="104"/>
      <c r="AV297" s="102">
        <v>10.154000282287598</v>
      </c>
      <c r="AW297" s="103"/>
      <c r="AX297" s="104"/>
      <c r="AY297" s="102">
        <v>10.215999603271484</v>
      </c>
      <c r="AZ297" s="103"/>
      <c r="BA297" s="104"/>
      <c r="BB297" s="102">
        <v>10.26099967956543</v>
      </c>
      <c r="BC297" s="103"/>
      <c r="BD297" s="104"/>
      <c r="BE297" s="102">
        <v>10.402999877929687</v>
      </c>
      <c r="BF297" s="103"/>
      <c r="BG297" s="104"/>
      <c r="BH297" s="102">
        <v>10.307999610900879</v>
      </c>
      <c r="BI297" s="103"/>
      <c r="BJ297" s="104"/>
      <c r="BK297" s="102">
        <v>10.427000045776367</v>
      </c>
      <c r="BL297" s="103"/>
      <c r="BM297" s="104"/>
      <c r="BN297" s="102">
        <v>10.420000076293945</v>
      </c>
      <c r="BO297" s="103"/>
      <c r="BP297" s="104"/>
      <c r="BQ297" s="102">
        <v>10.418000221252441</v>
      </c>
      <c r="BR297" s="103"/>
      <c r="BS297" s="104"/>
      <c r="BT297" s="102">
        <v>10.534000396728516</v>
      </c>
      <c r="BU297" s="103"/>
      <c r="BV297" s="104"/>
      <c r="BW297" s="102">
        <v>10.564000129699707</v>
      </c>
      <c r="BX297" s="103"/>
      <c r="BY297" s="104"/>
    </row>
    <row r="298" spans="1:77" x14ac:dyDescent="0.2">
      <c r="A298" s="17" t="s">
        <v>155</v>
      </c>
      <c r="B298" s="17" t="s">
        <v>94</v>
      </c>
      <c r="C298" s="13" t="s">
        <v>64</v>
      </c>
      <c r="D298" s="17" t="s">
        <v>65</v>
      </c>
      <c r="E298" s="13">
        <v>10</v>
      </c>
      <c r="F298" s="102">
        <v>10.482000350952148</v>
      </c>
      <c r="G298" s="103"/>
      <c r="H298" s="104"/>
      <c r="I298" s="102">
        <v>10.41100025177002</v>
      </c>
      <c r="J298" s="103"/>
      <c r="K298" s="104"/>
      <c r="L298" s="102">
        <v>10.288000106811523</v>
      </c>
      <c r="M298" s="103"/>
      <c r="N298" s="104"/>
      <c r="O298" s="102">
        <v>10.255999565124512</v>
      </c>
      <c r="P298" s="103"/>
      <c r="Q298" s="104"/>
      <c r="R298" s="102">
        <v>10.227999687194824</v>
      </c>
      <c r="S298" s="103"/>
      <c r="T298" s="104"/>
      <c r="U298" s="102">
        <v>10.104000091552734</v>
      </c>
      <c r="V298" s="103"/>
      <c r="W298" s="104"/>
      <c r="X298" s="102">
        <v>10.194000244140625</v>
      </c>
      <c r="Y298" s="103"/>
      <c r="Z298" s="104"/>
      <c r="AA298" s="102">
        <v>10.223999977111816</v>
      </c>
      <c r="AB298" s="103"/>
      <c r="AC298" s="104"/>
      <c r="AD298" s="102">
        <v>10.107999801635742</v>
      </c>
      <c r="AE298" s="103"/>
      <c r="AF298" s="104"/>
      <c r="AG298" s="102">
        <v>9.883000373840332</v>
      </c>
      <c r="AH298" s="103"/>
      <c r="AI298" s="104"/>
      <c r="AJ298" s="102">
        <v>10.079999923706055</v>
      </c>
      <c r="AK298" s="103"/>
      <c r="AL298" s="104"/>
      <c r="AM298" s="102">
        <v>9.9890003204345703</v>
      </c>
      <c r="AN298" s="103"/>
      <c r="AO298" s="104"/>
      <c r="AP298" s="102">
        <v>10.322999954223633</v>
      </c>
      <c r="AQ298" s="103"/>
      <c r="AR298" s="104"/>
      <c r="AS298" s="102">
        <v>10.232999801635742</v>
      </c>
      <c r="AT298" s="103"/>
      <c r="AU298" s="104"/>
      <c r="AV298" s="102">
        <v>10.164999961853027</v>
      </c>
      <c r="AW298" s="103"/>
      <c r="AX298" s="104"/>
      <c r="AY298" s="102">
        <v>10.22700023651123</v>
      </c>
      <c r="AZ298" s="103"/>
      <c r="BA298" s="104"/>
      <c r="BB298" s="102">
        <v>10.277999877929687</v>
      </c>
      <c r="BC298" s="103"/>
      <c r="BD298" s="104"/>
      <c r="BE298" s="102">
        <v>10.38700008392334</v>
      </c>
      <c r="BF298" s="103"/>
      <c r="BG298" s="104"/>
      <c r="BH298" s="102">
        <v>10.328000068664551</v>
      </c>
      <c r="BI298" s="103"/>
      <c r="BJ298" s="104"/>
      <c r="BK298" s="102">
        <v>10.446000099182129</v>
      </c>
      <c r="BL298" s="103"/>
      <c r="BM298" s="104"/>
      <c r="BN298" s="102">
        <v>10.413999557495117</v>
      </c>
      <c r="BO298" s="103"/>
      <c r="BP298" s="104"/>
      <c r="BQ298" s="102">
        <v>10.413000106811523</v>
      </c>
      <c r="BR298" s="103"/>
      <c r="BS298" s="104"/>
      <c r="BT298" s="102">
        <v>10.531000137329102</v>
      </c>
      <c r="BU298" s="103"/>
      <c r="BV298" s="104"/>
      <c r="BW298" s="102">
        <v>10.590999603271484</v>
      </c>
      <c r="BX298" s="103"/>
      <c r="BY298" s="104"/>
    </row>
    <row r="299" spans="1:77" x14ac:dyDescent="0.2">
      <c r="A299" s="17" t="s">
        <v>155</v>
      </c>
      <c r="B299" s="17" t="s">
        <v>70</v>
      </c>
      <c r="C299" s="17" t="s">
        <v>99</v>
      </c>
      <c r="D299" s="17" t="s">
        <v>74</v>
      </c>
      <c r="E299" s="13">
        <v>10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>
        <v>0</v>
      </c>
      <c r="S299" s="12">
        <v>0</v>
      </c>
      <c r="T299" s="12">
        <v>0</v>
      </c>
      <c r="U299" s="38">
        <v>0</v>
      </c>
      <c r="V299" s="38">
        <v>0</v>
      </c>
      <c r="W299" s="38">
        <v>0</v>
      </c>
      <c r="X299" s="38">
        <v>0</v>
      </c>
      <c r="Y299" s="38">
        <v>0</v>
      </c>
      <c r="Z299" s="38">
        <v>0</v>
      </c>
      <c r="AA299" s="38">
        <v>0</v>
      </c>
      <c r="AB299" s="38">
        <v>0</v>
      </c>
      <c r="AC299" s="38">
        <v>0</v>
      </c>
      <c r="AD299" s="38">
        <v>0</v>
      </c>
      <c r="AE299" s="38">
        <v>0</v>
      </c>
      <c r="AF299" s="38">
        <v>0</v>
      </c>
      <c r="AG299" s="38">
        <v>0</v>
      </c>
      <c r="AH299" s="38">
        <v>0</v>
      </c>
      <c r="AI299" s="38">
        <v>0</v>
      </c>
      <c r="AJ299" s="38">
        <v>0</v>
      </c>
      <c r="AK299" s="38">
        <v>0</v>
      </c>
      <c r="AL299" s="38">
        <v>0</v>
      </c>
      <c r="AM299" s="38">
        <v>0</v>
      </c>
      <c r="AN299" s="38">
        <v>0</v>
      </c>
      <c r="AO299" s="38">
        <v>0</v>
      </c>
      <c r="AP299" s="38">
        <v>0</v>
      </c>
      <c r="AQ299" s="38">
        <v>0</v>
      </c>
      <c r="AR299" s="38">
        <v>0</v>
      </c>
      <c r="AS299" s="38">
        <v>0</v>
      </c>
      <c r="AT299" s="38">
        <v>0</v>
      </c>
      <c r="AU299" s="38">
        <v>0</v>
      </c>
      <c r="AV299" s="38">
        <v>0</v>
      </c>
      <c r="AW299" s="38">
        <v>0</v>
      </c>
      <c r="AX299" s="38">
        <v>0</v>
      </c>
      <c r="AY299" s="38">
        <v>0</v>
      </c>
      <c r="AZ299" s="38">
        <v>0</v>
      </c>
      <c r="BA299" s="38">
        <v>0</v>
      </c>
      <c r="BB299" s="38">
        <v>0</v>
      </c>
      <c r="BC299" s="38">
        <v>0</v>
      </c>
      <c r="BD299" s="38">
        <v>0</v>
      </c>
      <c r="BE299" s="38">
        <v>0</v>
      </c>
      <c r="BF299" s="38">
        <v>0</v>
      </c>
      <c r="BG299" s="38">
        <v>0</v>
      </c>
      <c r="BH299" s="38">
        <v>0</v>
      </c>
      <c r="BI299" s="38">
        <v>0</v>
      </c>
      <c r="BJ299" s="38">
        <v>0</v>
      </c>
      <c r="BK299" s="38">
        <v>0</v>
      </c>
      <c r="BL299" s="38">
        <v>0</v>
      </c>
      <c r="BM299" s="38">
        <v>0</v>
      </c>
      <c r="BN299" s="38">
        <v>0</v>
      </c>
      <c r="BO299" s="38">
        <v>0</v>
      </c>
      <c r="BP299" s="38">
        <v>0</v>
      </c>
      <c r="BQ299" s="38">
        <v>0</v>
      </c>
      <c r="BR299" s="38">
        <v>0</v>
      </c>
      <c r="BS299" s="38">
        <v>0</v>
      </c>
      <c r="BT299" s="38">
        <v>0</v>
      </c>
      <c r="BU299" s="38">
        <v>0</v>
      </c>
      <c r="BV299" s="38">
        <v>0</v>
      </c>
      <c r="BW299" s="38">
        <v>0</v>
      </c>
      <c r="BX299" s="38">
        <v>0</v>
      </c>
      <c r="BY299" s="38">
        <v>0</v>
      </c>
    </row>
    <row r="300" spans="1:77" x14ac:dyDescent="0.2">
      <c r="A300" s="17" t="s">
        <v>155</v>
      </c>
      <c r="B300" s="17" t="s">
        <v>70</v>
      </c>
      <c r="C300" s="17" t="s">
        <v>99</v>
      </c>
      <c r="D300" s="17" t="s">
        <v>75</v>
      </c>
      <c r="E300" s="17" t="s">
        <v>110</v>
      </c>
      <c r="F300" s="44"/>
      <c r="G300" s="45"/>
      <c r="H300" s="46"/>
      <c r="I300" s="44"/>
      <c r="J300" s="45"/>
      <c r="K300" s="46"/>
      <c r="L300" s="44"/>
      <c r="M300" s="45"/>
      <c r="N300" s="46"/>
      <c r="O300" s="44"/>
      <c r="P300" s="45"/>
      <c r="Q300" s="46"/>
      <c r="R300" s="44"/>
      <c r="S300" s="45"/>
      <c r="T300" s="46"/>
      <c r="U300" s="44"/>
      <c r="V300" s="45"/>
      <c r="W300" s="46"/>
      <c r="X300" s="44"/>
      <c r="Y300" s="45"/>
      <c r="Z300" s="46"/>
      <c r="AA300" s="44"/>
      <c r="AB300" s="45"/>
      <c r="AC300" s="46"/>
      <c r="AD300" s="44"/>
      <c r="AE300" s="45"/>
      <c r="AF300" s="46"/>
      <c r="AG300" s="44"/>
      <c r="AH300" s="45"/>
      <c r="AI300" s="46"/>
      <c r="AJ300" s="44"/>
      <c r="AK300" s="45"/>
      <c r="AL300" s="46"/>
      <c r="AM300" s="44"/>
      <c r="AN300" s="45"/>
      <c r="AO300" s="46"/>
      <c r="AP300" s="44"/>
      <c r="AQ300" s="45"/>
      <c r="AR300" s="46"/>
      <c r="AS300" s="44"/>
      <c r="AT300" s="45"/>
      <c r="AU300" s="46"/>
      <c r="AV300" s="44"/>
      <c r="AW300" s="45"/>
      <c r="AX300" s="46"/>
      <c r="AY300" s="44"/>
      <c r="AZ300" s="45"/>
      <c r="BA300" s="46"/>
      <c r="BB300" s="44"/>
      <c r="BC300" s="45"/>
      <c r="BD300" s="46"/>
      <c r="BE300" s="44"/>
      <c r="BF300" s="45"/>
      <c r="BG300" s="46"/>
      <c r="BH300" s="44"/>
      <c r="BI300" s="45"/>
      <c r="BJ300" s="46"/>
      <c r="BK300" s="44"/>
      <c r="BL300" s="45"/>
      <c r="BM300" s="46"/>
      <c r="BN300" s="44"/>
      <c r="BO300" s="45"/>
      <c r="BP300" s="46"/>
      <c r="BQ300" s="44"/>
      <c r="BR300" s="45"/>
      <c r="BS300" s="46"/>
      <c r="BT300" s="44"/>
      <c r="BU300" s="45"/>
      <c r="BV300" s="46"/>
      <c r="BW300" s="44"/>
      <c r="BX300" s="45"/>
      <c r="BY300" s="46"/>
    </row>
    <row r="301" spans="1:77" x14ac:dyDescent="0.2">
      <c r="A301" s="17" t="s">
        <v>155</v>
      </c>
      <c r="B301" s="17" t="s">
        <v>88</v>
      </c>
      <c r="C301" s="17" t="s">
        <v>99</v>
      </c>
      <c r="D301" s="17" t="s">
        <v>74</v>
      </c>
      <c r="E301" s="13">
        <v>10</v>
      </c>
      <c r="F301" s="12">
        <v>0.75</v>
      </c>
      <c r="G301" s="12">
        <v>0.34200000000000003</v>
      </c>
      <c r="H301" s="12">
        <v>45.324528956957394</v>
      </c>
      <c r="I301" s="12">
        <v>0.66080000000000005</v>
      </c>
      <c r="J301" s="12">
        <v>0.36319999999999997</v>
      </c>
      <c r="K301" s="12">
        <v>41.815685639783624</v>
      </c>
      <c r="L301" s="12">
        <v>0.64239999999999997</v>
      </c>
      <c r="M301" s="12">
        <v>0.372</v>
      </c>
      <c r="N301" s="12">
        <v>41.658972112161209</v>
      </c>
      <c r="O301" s="12">
        <v>0.60799999999999998</v>
      </c>
      <c r="P301" s="12">
        <v>0.35520000000000002</v>
      </c>
      <c r="Q301" s="12">
        <v>39.639506076167507</v>
      </c>
      <c r="R301" s="12">
        <v>0.5888000000000001</v>
      </c>
      <c r="S301" s="12">
        <v>0.33600000000000002</v>
      </c>
      <c r="T301" s="12">
        <v>38.26748382954775</v>
      </c>
      <c r="U301" s="38">
        <v>0.62880000000000003</v>
      </c>
      <c r="V301" s="38">
        <v>0.3256</v>
      </c>
      <c r="W301" s="38">
        <v>40.461341220448332</v>
      </c>
      <c r="X301" s="38">
        <v>0.67359999999999998</v>
      </c>
      <c r="Y301" s="38">
        <v>0.3528</v>
      </c>
      <c r="Z301" s="38">
        <v>43.066103452927756</v>
      </c>
      <c r="AA301" s="38">
        <v>0.73599999999999999</v>
      </c>
      <c r="AB301" s="38">
        <v>0.3528</v>
      </c>
      <c r="AC301" s="38">
        <v>46.090249632137045</v>
      </c>
      <c r="AD301" s="38">
        <v>0.83760000000000001</v>
      </c>
      <c r="AE301" s="38">
        <v>0.35360000000000003</v>
      </c>
      <c r="AF301" s="38">
        <v>51.930632680834172</v>
      </c>
      <c r="AG301" s="38">
        <v>0.9536</v>
      </c>
      <c r="AH301" s="38">
        <v>0.42719999999999997</v>
      </c>
      <c r="AI301" s="38">
        <v>61.042541471748379</v>
      </c>
      <c r="AJ301" s="38">
        <v>1.0424</v>
      </c>
      <c r="AK301" s="38">
        <v>0.504</v>
      </c>
      <c r="AL301" s="38">
        <v>66.317886960520653</v>
      </c>
      <c r="AM301" s="38">
        <v>0.98</v>
      </c>
      <c r="AN301" s="38">
        <v>0.48960000000000004</v>
      </c>
      <c r="AO301" s="38">
        <v>63.318051232835707</v>
      </c>
      <c r="AP301" s="38">
        <v>0.92959999999999998</v>
      </c>
      <c r="AQ301" s="38">
        <v>0.44480000000000003</v>
      </c>
      <c r="AR301" s="38">
        <v>57.636335392196209</v>
      </c>
      <c r="AS301" s="38">
        <v>0.89280000000000004</v>
      </c>
      <c r="AT301" s="38">
        <v>0.44400000000000001</v>
      </c>
      <c r="AU301" s="38">
        <v>56.25736243644031</v>
      </c>
      <c r="AV301" s="38">
        <v>0.85280000000000011</v>
      </c>
      <c r="AW301" s="38">
        <v>0.42640000000000006</v>
      </c>
      <c r="AX301" s="38">
        <v>54.154454993288354</v>
      </c>
      <c r="AY301" s="38">
        <v>0.81120000000000003</v>
      </c>
      <c r="AZ301" s="38">
        <v>0.43040000000000006</v>
      </c>
      <c r="BA301" s="38">
        <v>51.841729160519307</v>
      </c>
      <c r="BB301" s="38">
        <v>0.83440000000000003</v>
      </c>
      <c r="BC301" s="38">
        <v>0.42080000000000001</v>
      </c>
      <c r="BD301" s="38">
        <v>52.494221559399918</v>
      </c>
      <c r="BE301" s="38">
        <v>0.81920000000000004</v>
      </c>
      <c r="BF301" s="38">
        <v>0.40799999999999997</v>
      </c>
      <c r="BG301" s="38">
        <v>50.869245182535089</v>
      </c>
      <c r="BH301" s="38">
        <v>0.84239999999999993</v>
      </c>
      <c r="BI301" s="38">
        <v>0.42719999999999997</v>
      </c>
      <c r="BJ301" s="38">
        <v>52.800624872609525</v>
      </c>
      <c r="BK301" s="38">
        <v>0.86880000000000002</v>
      </c>
      <c r="BL301" s="38">
        <v>0.43760000000000004</v>
      </c>
      <c r="BM301" s="38">
        <v>53.765714210330628</v>
      </c>
      <c r="BN301" s="38">
        <v>0.85439999999999994</v>
      </c>
      <c r="BO301" s="38">
        <v>0.42719999999999997</v>
      </c>
      <c r="BP301" s="38">
        <v>52.958791236264624</v>
      </c>
      <c r="BQ301" s="38">
        <v>0.85680000000000012</v>
      </c>
      <c r="BR301" s="38">
        <v>0.38640000000000002</v>
      </c>
      <c r="BS301" s="38">
        <v>52.112865040485396</v>
      </c>
      <c r="BT301" s="38">
        <v>0.85599999999999998</v>
      </c>
      <c r="BU301" s="38">
        <v>0.35680000000000001</v>
      </c>
      <c r="BV301" s="38">
        <v>50.842821675781479</v>
      </c>
      <c r="BW301" s="38">
        <v>0.79759999999999998</v>
      </c>
      <c r="BX301" s="38">
        <v>0.33200000000000002</v>
      </c>
      <c r="BY301" s="38">
        <v>47.096133854338404</v>
      </c>
    </row>
    <row r="302" spans="1:77" x14ac:dyDescent="0.2">
      <c r="A302" s="17" t="s">
        <v>155</v>
      </c>
      <c r="B302" s="17" t="s">
        <v>88</v>
      </c>
      <c r="C302" s="17" t="s">
        <v>99</v>
      </c>
      <c r="D302" s="17" t="s">
        <v>75</v>
      </c>
      <c r="E302" s="17" t="s">
        <v>110</v>
      </c>
      <c r="F302" s="44"/>
      <c r="G302" s="45"/>
      <c r="H302" s="46"/>
      <c r="I302" s="44"/>
      <c r="J302" s="45"/>
      <c r="K302" s="46"/>
      <c r="L302" s="44"/>
      <c r="M302" s="45"/>
      <c r="N302" s="46"/>
      <c r="O302" s="44"/>
      <c r="P302" s="45"/>
      <c r="Q302" s="46"/>
      <c r="R302" s="44"/>
      <c r="S302" s="45"/>
      <c r="T302" s="46"/>
      <c r="U302" s="44"/>
      <c r="V302" s="45"/>
      <c r="W302" s="46"/>
      <c r="X302" s="44"/>
      <c r="Y302" s="45"/>
      <c r="Z302" s="46"/>
      <c r="AA302" s="44"/>
      <c r="AB302" s="45"/>
      <c r="AC302" s="46"/>
      <c r="AD302" s="44"/>
      <c r="AE302" s="45"/>
      <c r="AF302" s="46"/>
      <c r="AG302" s="44"/>
      <c r="AH302" s="45"/>
      <c r="AI302" s="46"/>
      <c r="AJ302" s="44"/>
      <c r="AK302" s="45"/>
      <c r="AL302" s="46"/>
      <c r="AM302" s="44"/>
      <c r="AN302" s="45"/>
      <c r="AO302" s="46"/>
      <c r="AP302" s="44"/>
      <c r="AQ302" s="45"/>
      <c r="AR302" s="46"/>
      <c r="AS302" s="44"/>
      <c r="AT302" s="45"/>
      <c r="AU302" s="46"/>
      <c r="AV302" s="44"/>
      <c r="AW302" s="45"/>
      <c r="AX302" s="46"/>
      <c r="AY302" s="44"/>
      <c r="AZ302" s="45"/>
      <c r="BA302" s="46"/>
      <c r="BB302" s="44"/>
      <c r="BC302" s="45"/>
      <c r="BD302" s="46"/>
      <c r="BE302" s="44"/>
      <c r="BF302" s="45"/>
      <c r="BG302" s="46"/>
      <c r="BH302" s="44"/>
      <c r="BI302" s="45"/>
      <c r="BJ302" s="46"/>
      <c r="BK302" s="44"/>
      <c r="BL302" s="45"/>
      <c r="BM302" s="46"/>
      <c r="BN302" s="44"/>
      <c r="BO302" s="45"/>
      <c r="BP302" s="46"/>
      <c r="BQ302" s="44"/>
      <c r="BR302" s="45"/>
      <c r="BS302" s="46"/>
      <c r="BT302" s="44"/>
      <c r="BU302" s="45"/>
      <c r="BV302" s="46"/>
      <c r="BW302" s="44"/>
      <c r="BX302" s="45"/>
      <c r="BY302" s="46"/>
    </row>
    <row r="303" spans="1:77" x14ac:dyDescent="0.2">
      <c r="A303" s="17" t="s">
        <v>156</v>
      </c>
      <c r="B303" s="17" t="s">
        <v>93</v>
      </c>
      <c r="C303" s="13" t="s">
        <v>64</v>
      </c>
      <c r="D303" s="17" t="s">
        <v>65</v>
      </c>
      <c r="E303" s="13">
        <v>10</v>
      </c>
      <c r="F303" s="102">
        <v>10.199999999999999</v>
      </c>
      <c r="G303" s="103"/>
      <c r="H303" s="104"/>
      <c r="I303" s="102">
        <v>10.144000053405762</v>
      </c>
      <c r="J303" s="103"/>
      <c r="K303" s="104"/>
      <c r="L303" s="102">
        <v>9.9709997177124023</v>
      </c>
      <c r="M303" s="103"/>
      <c r="N303" s="104"/>
      <c r="O303" s="102">
        <v>10.027999877929687</v>
      </c>
      <c r="P303" s="103"/>
      <c r="Q303" s="104"/>
      <c r="R303" s="102">
        <v>10.057000160217285</v>
      </c>
      <c r="S303" s="103"/>
      <c r="T303" s="104"/>
      <c r="U303" s="102">
        <v>9.930999755859375</v>
      </c>
      <c r="V303" s="103"/>
      <c r="W303" s="104"/>
      <c r="X303" s="102">
        <v>10.104000091552734</v>
      </c>
      <c r="Y303" s="103"/>
      <c r="Z303" s="104"/>
      <c r="AA303" s="102">
        <v>10.284999847412109</v>
      </c>
      <c r="AB303" s="103"/>
      <c r="AC303" s="104"/>
      <c r="AD303" s="102">
        <v>10.165999412536621</v>
      </c>
      <c r="AE303" s="103"/>
      <c r="AF303" s="104"/>
      <c r="AG303" s="102">
        <v>10.28600025177002</v>
      </c>
      <c r="AH303" s="103"/>
      <c r="AI303" s="104"/>
      <c r="AJ303" s="102">
        <v>10.357999801635742</v>
      </c>
      <c r="AK303" s="103"/>
      <c r="AL303" s="104"/>
      <c r="AM303" s="102">
        <v>10.239999771118164</v>
      </c>
      <c r="AN303" s="103"/>
      <c r="AO303" s="104"/>
      <c r="AP303" s="102">
        <v>10.505000114440918</v>
      </c>
      <c r="AQ303" s="103"/>
      <c r="AR303" s="104"/>
      <c r="AS303" s="102">
        <v>10.190999984741211</v>
      </c>
      <c r="AT303" s="103"/>
      <c r="AU303" s="104"/>
      <c r="AV303" s="102">
        <v>10.304999351501465</v>
      </c>
      <c r="AW303" s="103"/>
      <c r="AX303" s="104"/>
      <c r="AY303" s="102">
        <v>10.332999229431152</v>
      </c>
      <c r="AZ303" s="103"/>
      <c r="BA303" s="104"/>
      <c r="BB303" s="102">
        <v>10.27400016784668</v>
      </c>
      <c r="BC303" s="103"/>
      <c r="BD303" s="104"/>
      <c r="BE303" s="102">
        <v>10.196000099182129</v>
      </c>
      <c r="BF303" s="103"/>
      <c r="BG303" s="104"/>
      <c r="BH303" s="102">
        <v>10.250999450683594</v>
      </c>
      <c r="BI303" s="103"/>
      <c r="BJ303" s="104"/>
      <c r="BK303" s="102">
        <v>10.324999809265137</v>
      </c>
      <c r="BL303" s="103"/>
      <c r="BM303" s="104"/>
      <c r="BN303" s="102">
        <v>10.307999610900879</v>
      </c>
      <c r="BO303" s="103"/>
      <c r="BP303" s="104"/>
      <c r="BQ303" s="102">
        <v>10.086999893188477</v>
      </c>
      <c r="BR303" s="103"/>
      <c r="BS303" s="104"/>
      <c r="BT303" s="102">
        <v>10.389999389648437</v>
      </c>
      <c r="BU303" s="103"/>
      <c r="BV303" s="104"/>
      <c r="BW303" s="102">
        <v>10.217000007629395</v>
      </c>
      <c r="BX303" s="103"/>
      <c r="BY303" s="104"/>
    </row>
    <row r="304" spans="1:77" x14ac:dyDescent="0.2">
      <c r="A304" s="17" t="s">
        <v>156</v>
      </c>
      <c r="B304" s="17" t="s">
        <v>94</v>
      </c>
      <c r="C304" s="13" t="s">
        <v>64</v>
      </c>
      <c r="D304" s="17" t="s">
        <v>65</v>
      </c>
      <c r="E304" s="13">
        <v>10</v>
      </c>
      <c r="F304" s="102">
        <v>10.380000114440918</v>
      </c>
      <c r="G304" s="103"/>
      <c r="H304" s="104"/>
      <c r="I304" s="102">
        <v>10.217000007629395</v>
      </c>
      <c r="J304" s="103"/>
      <c r="K304" s="104"/>
      <c r="L304" s="102">
        <v>10.072999954223633</v>
      </c>
      <c r="M304" s="103"/>
      <c r="N304" s="104"/>
      <c r="O304" s="102">
        <v>10.118000030517578</v>
      </c>
      <c r="P304" s="103"/>
      <c r="Q304" s="104"/>
      <c r="R304" s="102">
        <v>10.151000022888184</v>
      </c>
      <c r="S304" s="103"/>
      <c r="T304" s="104"/>
      <c r="U304" s="102">
        <v>10.057000160217285</v>
      </c>
      <c r="V304" s="103"/>
      <c r="W304" s="104"/>
      <c r="X304" s="102">
        <v>10.218000411987305</v>
      </c>
      <c r="Y304" s="103"/>
      <c r="Z304" s="104"/>
      <c r="AA304" s="102">
        <v>10.383999824523926</v>
      </c>
      <c r="AB304" s="103"/>
      <c r="AC304" s="104"/>
      <c r="AD304" s="102">
        <v>10.267000198364258</v>
      </c>
      <c r="AE304" s="103"/>
      <c r="AF304" s="104"/>
      <c r="AG304" s="102">
        <v>10.385000228881836</v>
      </c>
      <c r="AH304" s="103"/>
      <c r="AI304" s="104"/>
      <c r="AJ304" s="102">
        <v>10.454000473022461</v>
      </c>
      <c r="AK304" s="103"/>
      <c r="AL304" s="104"/>
      <c r="AM304" s="102">
        <v>10.347000122070312</v>
      </c>
      <c r="AN304" s="103"/>
      <c r="AO304" s="104"/>
      <c r="AP304" s="102">
        <v>10.581000328063965</v>
      </c>
      <c r="AQ304" s="103"/>
      <c r="AR304" s="104"/>
      <c r="AS304" s="102">
        <v>10.281000137329102</v>
      </c>
      <c r="AT304" s="103"/>
      <c r="AU304" s="104"/>
      <c r="AV304" s="102">
        <v>10.394999504089355</v>
      </c>
      <c r="AW304" s="103"/>
      <c r="AX304" s="104"/>
      <c r="AY304" s="102">
        <v>10.446000099182129</v>
      </c>
      <c r="AZ304" s="103"/>
      <c r="BA304" s="104"/>
      <c r="BB304" s="102">
        <v>10.37399959564209</v>
      </c>
      <c r="BC304" s="103"/>
      <c r="BD304" s="104"/>
      <c r="BE304" s="102">
        <v>10.319999694824219</v>
      </c>
      <c r="BF304" s="103"/>
      <c r="BG304" s="104"/>
      <c r="BH304" s="102">
        <v>10.352999687194824</v>
      </c>
      <c r="BI304" s="103"/>
      <c r="BJ304" s="104"/>
      <c r="BK304" s="102">
        <v>10.432000160217285</v>
      </c>
      <c r="BL304" s="103"/>
      <c r="BM304" s="104"/>
      <c r="BN304" s="102">
        <v>10.402999877929687</v>
      </c>
      <c r="BO304" s="103"/>
      <c r="BP304" s="104"/>
      <c r="BQ304" s="102">
        <v>10.175999641418457</v>
      </c>
      <c r="BR304" s="103"/>
      <c r="BS304" s="104"/>
      <c r="BT304" s="102">
        <v>10.47700023651123</v>
      </c>
      <c r="BU304" s="103"/>
      <c r="BV304" s="104"/>
      <c r="BW304" s="102">
        <v>10.300000190734863</v>
      </c>
      <c r="BX304" s="103"/>
      <c r="BY304" s="104"/>
    </row>
    <row r="305" spans="1:77" x14ac:dyDescent="0.2">
      <c r="A305" s="17" t="s">
        <v>156</v>
      </c>
      <c r="B305" s="17" t="s">
        <v>70</v>
      </c>
      <c r="C305" s="17" t="s">
        <v>99</v>
      </c>
      <c r="D305" s="17" t="s">
        <v>74</v>
      </c>
      <c r="E305" s="13">
        <v>10</v>
      </c>
      <c r="F305" s="12">
        <v>0.1</v>
      </c>
      <c r="G305" s="12">
        <v>6.5000000000000002E-2</v>
      </c>
      <c r="H305" s="12">
        <v>6.7509569477495424</v>
      </c>
      <c r="I305" s="12">
        <v>7.4400000000000008E-2</v>
      </c>
      <c r="J305" s="12">
        <v>7.4799999999999991E-2</v>
      </c>
      <c r="K305" s="12">
        <v>6.0046198261062091</v>
      </c>
      <c r="L305" s="12">
        <v>6.9199999999999998E-2</v>
      </c>
      <c r="M305" s="12">
        <v>7.0800000000000002E-2</v>
      </c>
      <c r="N305" s="12">
        <v>5.7324736452787235</v>
      </c>
      <c r="O305" s="12">
        <v>6.5599999999999992E-2</v>
      </c>
      <c r="P305" s="12">
        <v>6.720000000000001E-2</v>
      </c>
      <c r="Q305" s="12">
        <v>5.4067918243023918</v>
      </c>
      <c r="R305" s="12">
        <v>6.6400000000000001E-2</v>
      </c>
      <c r="S305" s="12">
        <v>6.2800000000000009E-2</v>
      </c>
      <c r="T305" s="12">
        <v>5.2467087526546132</v>
      </c>
      <c r="U305" s="38">
        <v>7.0800000000000002E-2</v>
      </c>
      <c r="V305" s="38">
        <v>6.0800000000000007E-2</v>
      </c>
      <c r="W305" s="38">
        <v>5.4254720189382262</v>
      </c>
      <c r="X305" s="38">
        <v>9.0799999999999992E-2</v>
      </c>
      <c r="Y305" s="38">
        <v>6.88E-2</v>
      </c>
      <c r="Z305" s="38">
        <v>6.5095543084738132</v>
      </c>
      <c r="AA305" s="38">
        <v>0.11760000000000001</v>
      </c>
      <c r="AB305" s="38">
        <v>7.7200000000000005E-2</v>
      </c>
      <c r="AC305" s="38">
        <v>7.8968445882811515</v>
      </c>
      <c r="AD305" s="38">
        <v>0.156</v>
      </c>
      <c r="AE305" s="38">
        <v>9.3600000000000003E-2</v>
      </c>
      <c r="AF305" s="38">
        <v>10.331974958550317</v>
      </c>
      <c r="AG305" s="38">
        <v>0.15280000000000002</v>
      </c>
      <c r="AH305" s="38">
        <v>8.3600000000000008E-2</v>
      </c>
      <c r="AI305" s="38">
        <v>9.7763721736807643</v>
      </c>
      <c r="AJ305" s="38">
        <v>0.15440000000000001</v>
      </c>
      <c r="AK305" s="38">
        <v>9.3200000000000005E-2</v>
      </c>
      <c r="AL305" s="38">
        <v>10.052547471084653</v>
      </c>
      <c r="AM305" s="38">
        <v>0.152</v>
      </c>
      <c r="AN305" s="38">
        <v>9.240000000000001E-2</v>
      </c>
      <c r="AO305" s="38">
        <v>10.029279666200697</v>
      </c>
      <c r="AP305" s="38">
        <v>0.14759999999999998</v>
      </c>
      <c r="AQ305" s="38">
        <v>8.6400000000000005E-2</v>
      </c>
      <c r="AR305" s="38">
        <v>9.3996480242470284</v>
      </c>
      <c r="AS305" s="38">
        <v>0.15080000000000002</v>
      </c>
      <c r="AT305" s="38">
        <v>9.4400000000000012E-2</v>
      </c>
      <c r="AU305" s="38">
        <v>10.079132401722712</v>
      </c>
      <c r="AV305" s="38">
        <v>0.13400000000000001</v>
      </c>
      <c r="AW305" s="38">
        <v>0.08</v>
      </c>
      <c r="AX305" s="38">
        <v>8.7436826487845281</v>
      </c>
      <c r="AY305" s="38">
        <v>0.13200000000000001</v>
      </c>
      <c r="AZ305" s="38">
        <v>8.2799999999999999E-2</v>
      </c>
      <c r="BA305" s="38">
        <v>8.7063452655648472</v>
      </c>
      <c r="BB305" s="38">
        <v>0.13519999999999999</v>
      </c>
      <c r="BC305" s="38">
        <v>8.9200000000000002E-2</v>
      </c>
      <c r="BD305" s="38">
        <v>9.1021914659367962</v>
      </c>
      <c r="BE305" s="38">
        <v>0.13519999999999999</v>
      </c>
      <c r="BF305" s="38">
        <v>9.1600000000000015E-2</v>
      </c>
      <c r="BG305" s="38">
        <v>9.2473605873058169</v>
      </c>
      <c r="BH305" s="38">
        <v>0.13920000000000002</v>
      </c>
      <c r="BI305" s="38">
        <v>0.10199999999999999</v>
      </c>
      <c r="BJ305" s="38">
        <v>9.7194161123446374</v>
      </c>
      <c r="BK305" s="38">
        <v>0.16120000000000001</v>
      </c>
      <c r="BL305" s="38">
        <v>0.10840000000000001</v>
      </c>
      <c r="BM305" s="38">
        <v>10.862436532580295</v>
      </c>
      <c r="BN305" s="38">
        <v>0.15720000000000001</v>
      </c>
      <c r="BO305" s="38">
        <v>0.10160000000000001</v>
      </c>
      <c r="BP305" s="38">
        <v>10.483645359801436</v>
      </c>
      <c r="BQ305" s="38">
        <v>0.15959999999999999</v>
      </c>
      <c r="BR305" s="38">
        <v>0.09</v>
      </c>
      <c r="BS305" s="38">
        <v>10.487379855078496</v>
      </c>
      <c r="BT305" s="38">
        <v>0.13880000000000001</v>
      </c>
      <c r="BU305" s="38">
        <v>8.2799999999999999E-2</v>
      </c>
      <c r="BV305" s="38">
        <v>8.9809251706382778</v>
      </c>
      <c r="BW305" s="38">
        <v>0.10840000000000001</v>
      </c>
      <c r="BX305" s="38">
        <v>7.4400000000000008E-2</v>
      </c>
      <c r="BY305" s="38">
        <v>7.4295451843894886</v>
      </c>
    </row>
    <row r="306" spans="1:77" x14ac:dyDescent="0.2">
      <c r="A306" s="17" t="s">
        <v>156</v>
      </c>
      <c r="B306" s="17" t="s">
        <v>70</v>
      </c>
      <c r="C306" s="17" t="s">
        <v>99</v>
      </c>
      <c r="D306" s="17" t="s">
        <v>75</v>
      </c>
      <c r="E306" s="17" t="s">
        <v>110</v>
      </c>
      <c r="F306" s="44"/>
      <c r="G306" s="45"/>
      <c r="H306" s="46"/>
      <c r="I306" s="44"/>
      <c r="J306" s="45"/>
      <c r="K306" s="46"/>
      <c r="L306" s="44"/>
      <c r="M306" s="45"/>
      <c r="N306" s="46"/>
      <c r="O306" s="44"/>
      <c r="P306" s="45"/>
      <c r="Q306" s="46"/>
      <c r="R306" s="44"/>
      <c r="S306" s="45"/>
      <c r="T306" s="46"/>
      <c r="U306" s="44"/>
      <c r="V306" s="45"/>
      <c r="W306" s="46"/>
      <c r="X306" s="44"/>
      <c r="Y306" s="45"/>
      <c r="Z306" s="46"/>
      <c r="AA306" s="44"/>
      <c r="AB306" s="45"/>
      <c r="AC306" s="46"/>
      <c r="AD306" s="44"/>
      <c r="AE306" s="45"/>
      <c r="AF306" s="46"/>
      <c r="AG306" s="44"/>
      <c r="AH306" s="45"/>
      <c r="AI306" s="46"/>
      <c r="AJ306" s="44"/>
      <c r="AK306" s="45"/>
      <c r="AL306" s="46"/>
      <c r="AM306" s="44"/>
      <c r="AN306" s="45"/>
      <c r="AO306" s="46"/>
      <c r="AP306" s="44"/>
      <c r="AQ306" s="45"/>
      <c r="AR306" s="46"/>
      <c r="AS306" s="44"/>
      <c r="AT306" s="45"/>
      <c r="AU306" s="46"/>
      <c r="AV306" s="44"/>
      <c r="AW306" s="45"/>
      <c r="AX306" s="46"/>
      <c r="AY306" s="44"/>
      <c r="AZ306" s="45"/>
      <c r="BA306" s="46"/>
      <c r="BB306" s="44"/>
      <c r="BC306" s="45"/>
      <c r="BD306" s="46"/>
      <c r="BE306" s="44"/>
      <c r="BF306" s="45"/>
      <c r="BG306" s="46"/>
      <c r="BH306" s="44"/>
      <c r="BI306" s="45"/>
      <c r="BJ306" s="46"/>
      <c r="BK306" s="44"/>
      <c r="BL306" s="45"/>
      <c r="BM306" s="46"/>
      <c r="BN306" s="44"/>
      <c r="BO306" s="45"/>
      <c r="BP306" s="46"/>
      <c r="BQ306" s="44"/>
      <c r="BR306" s="45"/>
      <c r="BS306" s="46"/>
      <c r="BT306" s="44"/>
      <c r="BU306" s="45"/>
      <c r="BV306" s="46"/>
      <c r="BW306" s="44"/>
      <c r="BX306" s="45"/>
      <c r="BY306" s="46"/>
    </row>
    <row r="307" spans="1:77" x14ac:dyDescent="0.2">
      <c r="A307" s="17" t="s">
        <v>156</v>
      </c>
      <c r="B307" s="17" t="s">
        <v>88</v>
      </c>
      <c r="C307" s="17" t="s">
        <v>99</v>
      </c>
      <c r="D307" s="17" t="s">
        <v>74</v>
      </c>
      <c r="E307" s="13">
        <v>10</v>
      </c>
      <c r="F307" s="12">
        <v>0</v>
      </c>
      <c r="G307" s="12">
        <v>0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38">
        <v>0</v>
      </c>
      <c r="V307" s="38">
        <v>0</v>
      </c>
      <c r="W307" s="38">
        <v>0</v>
      </c>
      <c r="X307" s="38">
        <v>0</v>
      </c>
      <c r="Y307" s="38">
        <v>0</v>
      </c>
      <c r="Z307" s="38">
        <v>0</v>
      </c>
      <c r="AA307" s="38">
        <v>0</v>
      </c>
      <c r="AB307" s="38">
        <v>0</v>
      </c>
      <c r="AC307" s="38">
        <v>0</v>
      </c>
      <c r="AD307" s="38">
        <v>0</v>
      </c>
      <c r="AE307" s="38">
        <v>0</v>
      </c>
      <c r="AF307" s="38">
        <v>0</v>
      </c>
      <c r="AG307" s="38">
        <v>0</v>
      </c>
      <c r="AH307" s="38">
        <v>0</v>
      </c>
      <c r="AI307" s="38">
        <v>0</v>
      </c>
      <c r="AJ307" s="38">
        <v>0</v>
      </c>
      <c r="AK307" s="38">
        <v>0</v>
      </c>
      <c r="AL307" s="38">
        <v>0</v>
      </c>
      <c r="AM307" s="38">
        <v>0</v>
      </c>
      <c r="AN307" s="38">
        <v>0</v>
      </c>
      <c r="AO307" s="38">
        <v>0</v>
      </c>
      <c r="AP307" s="38">
        <v>0</v>
      </c>
      <c r="AQ307" s="38">
        <v>0</v>
      </c>
      <c r="AR307" s="38">
        <v>0</v>
      </c>
      <c r="AS307" s="38">
        <v>0</v>
      </c>
      <c r="AT307" s="38">
        <v>0</v>
      </c>
      <c r="AU307" s="38">
        <v>0</v>
      </c>
      <c r="AV307" s="38">
        <v>0</v>
      </c>
      <c r="AW307" s="38">
        <v>0</v>
      </c>
      <c r="AX307" s="38">
        <v>0</v>
      </c>
      <c r="AY307" s="38">
        <v>0</v>
      </c>
      <c r="AZ307" s="38">
        <v>0</v>
      </c>
      <c r="BA307" s="38">
        <v>0</v>
      </c>
      <c r="BB307" s="38">
        <v>0</v>
      </c>
      <c r="BC307" s="38">
        <v>0</v>
      </c>
      <c r="BD307" s="38">
        <v>0</v>
      </c>
      <c r="BE307" s="38">
        <v>0</v>
      </c>
      <c r="BF307" s="38">
        <v>0</v>
      </c>
      <c r="BG307" s="38">
        <v>0</v>
      </c>
      <c r="BH307" s="38">
        <v>0</v>
      </c>
      <c r="BI307" s="38">
        <v>0</v>
      </c>
      <c r="BJ307" s="38">
        <v>0</v>
      </c>
      <c r="BK307" s="38">
        <v>0</v>
      </c>
      <c r="BL307" s="38">
        <v>0</v>
      </c>
      <c r="BM307" s="38">
        <v>0</v>
      </c>
      <c r="BN307" s="38">
        <v>0</v>
      </c>
      <c r="BO307" s="38">
        <v>0</v>
      </c>
      <c r="BP307" s="38">
        <v>0</v>
      </c>
      <c r="BQ307" s="38">
        <v>0</v>
      </c>
      <c r="BR307" s="38">
        <v>0</v>
      </c>
      <c r="BS307" s="38">
        <v>0</v>
      </c>
      <c r="BT307" s="38">
        <v>0</v>
      </c>
      <c r="BU307" s="38">
        <v>0</v>
      </c>
      <c r="BV307" s="38">
        <v>0</v>
      </c>
      <c r="BW307" s="38">
        <v>0</v>
      </c>
      <c r="BX307" s="38">
        <v>0</v>
      </c>
      <c r="BY307" s="38">
        <v>0</v>
      </c>
    </row>
    <row r="308" spans="1:77" x14ac:dyDescent="0.2">
      <c r="A308" s="17" t="s">
        <v>156</v>
      </c>
      <c r="B308" s="17" t="s">
        <v>88</v>
      </c>
      <c r="C308" s="17" t="s">
        <v>99</v>
      </c>
      <c r="D308" s="17" t="s">
        <v>75</v>
      </c>
      <c r="E308" s="17" t="s">
        <v>110</v>
      </c>
      <c r="F308" s="44"/>
      <c r="G308" s="45"/>
      <c r="H308" s="46"/>
      <c r="I308" s="44"/>
      <c r="J308" s="45"/>
      <c r="K308" s="46"/>
      <c r="L308" s="44"/>
      <c r="M308" s="45"/>
      <c r="N308" s="46"/>
      <c r="O308" s="44"/>
      <c r="P308" s="45"/>
      <c r="Q308" s="46"/>
      <c r="R308" s="44"/>
      <c r="S308" s="45"/>
      <c r="T308" s="46"/>
      <c r="U308" s="44"/>
      <c r="V308" s="45"/>
      <c r="W308" s="46"/>
      <c r="X308" s="44"/>
      <c r="Y308" s="45"/>
      <c r="Z308" s="46"/>
      <c r="AA308" s="44"/>
      <c r="AB308" s="45"/>
      <c r="AC308" s="46"/>
      <c r="AD308" s="44"/>
      <c r="AE308" s="45"/>
      <c r="AF308" s="46"/>
      <c r="AG308" s="44"/>
      <c r="AH308" s="45"/>
      <c r="AI308" s="46"/>
      <c r="AJ308" s="44"/>
      <c r="AK308" s="45"/>
      <c r="AL308" s="46"/>
      <c r="AM308" s="44"/>
      <c r="AN308" s="45"/>
      <c r="AO308" s="46"/>
      <c r="AP308" s="44"/>
      <c r="AQ308" s="45"/>
      <c r="AR308" s="46"/>
      <c r="AS308" s="44"/>
      <c r="AT308" s="45"/>
      <c r="AU308" s="46"/>
      <c r="AV308" s="44"/>
      <c r="AW308" s="45"/>
      <c r="AX308" s="46"/>
      <c r="AY308" s="44"/>
      <c r="AZ308" s="45"/>
      <c r="BA308" s="46"/>
      <c r="BB308" s="44"/>
      <c r="BC308" s="45"/>
      <c r="BD308" s="46"/>
      <c r="BE308" s="44"/>
      <c r="BF308" s="45"/>
      <c r="BG308" s="46"/>
      <c r="BH308" s="44"/>
      <c r="BI308" s="45"/>
      <c r="BJ308" s="46"/>
      <c r="BK308" s="44"/>
      <c r="BL308" s="45"/>
      <c r="BM308" s="46"/>
      <c r="BN308" s="44"/>
      <c r="BO308" s="45"/>
      <c r="BP308" s="46"/>
      <c r="BQ308" s="44"/>
      <c r="BR308" s="45"/>
      <c r="BS308" s="46"/>
      <c r="BT308" s="44"/>
      <c r="BU308" s="45"/>
      <c r="BV308" s="46"/>
      <c r="BW308" s="44"/>
      <c r="BX308" s="45"/>
      <c r="BY308" s="46"/>
    </row>
    <row r="309" spans="1:77" x14ac:dyDescent="0.2">
      <c r="A309" s="17" t="s">
        <v>157</v>
      </c>
      <c r="B309" s="17" t="s">
        <v>93</v>
      </c>
      <c r="C309" s="13" t="s">
        <v>64</v>
      </c>
      <c r="D309" s="17" t="s">
        <v>65</v>
      </c>
      <c r="E309" s="13">
        <v>10</v>
      </c>
      <c r="F309" s="102">
        <v>10.5</v>
      </c>
      <c r="G309" s="103"/>
      <c r="H309" s="104"/>
      <c r="I309" s="102">
        <v>10.425000190734863</v>
      </c>
      <c r="J309" s="103"/>
      <c r="K309" s="104"/>
      <c r="L309" s="102">
        <v>10.25</v>
      </c>
      <c r="M309" s="103"/>
      <c r="N309" s="104"/>
      <c r="O309" s="102">
        <v>10.25</v>
      </c>
      <c r="P309" s="103"/>
      <c r="Q309" s="104"/>
      <c r="R309" s="102">
        <v>10.225000381469727</v>
      </c>
      <c r="S309" s="103"/>
      <c r="T309" s="104"/>
      <c r="U309" s="102">
        <v>10.175000190734863</v>
      </c>
      <c r="V309" s="103"/>
      <c r="W309" s="104"/>
      <c r="X309" s="102">
        <v>10.199999809265137</v>
      </c>
      <c r="Y309" s="103"/>
      <c r="Z309" s="104"/>
      <c r="AA309" s="102">
        <v>10.199999809265137</v>
      </c>
      <c r="AB309" s="103"/>
      <c r="AC309" s="104"/>
      <c r="AD309" s="102">
        <v>10.175000190734863</v>
      </c>
      <c r="AE309" s="103"/>
      <c r="AF309" s="104"/>
      <c r="AG309" s="102">
        <v>10.149999618530273</v>
      </c>
      <c r="AH309" s="103"/>
      <c r="AI309" s="104"/>
      <c r="AJ309" s="102">
        <v>10.024999618530273</v>
      </c>
      <c r="AK309" s="103"/>
      <c r="AL309" s="104"/>
      <c r="AM309" s="102">
        <v>10.125</v>
      </c>
      <c r="AN309" s="103"/>
      <c r="AO309" s="104"/>
      <c r="AP309" s="102">
        <v>10.149999618530273</v>
      </c>
      <c r="AQ309" s="103"/>
      <c r="AR309" s="104"/>
      <c r="AS309" s="102">
        <v>10.25</v>
      </c>
      <c r="AT309" s="103"/>
      <c r="AU309" s="104"/>
      <c r="AV309" s="102">
        <v>10</v>
      </c>
      <c r="AW309" s="103"/>
      <c r="AX309" s="104"/>
      <c r="AY309" s="102">
        <v>10.100000381469727</v>
      </c>
      <c r="AZ309" s="103"/>
      <c r="BA309" s="104"/>
      <c r="BB309" s="102">
        <v>9.9750003814697266</v>
      </c>
      <c r="BC309" s="103"/>
      <c r="BD309" s="104"/>
      <c r="BE309" s="102">
        <v>10.074999809265137</v>
      </c>
      <c r="BF309" s="103"/>
      <c r="BG309" s="104"/>
      <c r="BH309" s="102">
        <v>10.024999618530273</v>
      </c>
      <c r="BI309" s="103"/>
      <c r="BJ309" s="104"/>
      <c r="BK309" s="102">
        <v>10.199999809265137</v>
      </c>
      <c r="BL309" s="103"/>
      <c r="BM309" s="104"/>
      <c r="BN309" s="102">
        <v>10.175000190734863</v>
      </c>
      <c r="BO309" s="103"/>
      <c r="BP309" s="104"/>
      <c r="BQ309" s="102">
        <v>10.25</v>
      </c>
      <c r="BR309" s="103"/>
      <c r="BS309" s="104"/>
      <c r="BT309" s="102">
        <v>10.375</v>
      </c>
      <c r="BU309" s="103"/>
      <c r="BV309" s="104"/>
      <c r="BW309" s="102">
        <v>10.425000190734863</v>
      </c>
      <c r="BX309" s="103"/>
      <c r="BY309" s="104"/>
    </row>
    <row r="310" spans="1:77" x14ac:dyDescent="0.2">
      <c r="A310" s="17" t="s">
        <v>157</v>
      </c>
      <c r="B310" s="17" t="s">
        <v>94</v>
      </c>
      <c r="C310" s="13" t="s">
        <v>64</v>
      </c>
      <c r="D310" s="17" t="s">
        <v>65</v>
      </c>
      <c r="E310" s="13">
        <v>10</v>
      </c>
      <c r="F310" s="102">
        <v>10.3</v>
      </c>
      <c r="G310" s="103"/>
      <c r="H310" s="104"/>
      <c r="I310" s="102">
        <v>10.175000190734863</v>
      </c>
      <c r="J310" s="103"/>
      <c r="K310" s="104"/>
      <c r="L310" s="102">
        <v>10.024999618530273</v>
      </c>
      <c r="M310" s="103"/>
      <c r="N310" s="104"/>
      <c r="O310" s="102">
        <v>10</v>
      </c>
      <c r="P310" s="103"/>
      <c r="Q310" s="104"/>
      <c r="R310" s="102">
        <v>10</v>
      </c>
      <c r="S310" s="103"/>
      <c r="T310" s="104"/>
      <c r="U310" s="102">
        <v>9.9499998092651367</v>
      </c>
      <c r="V310" s="103"/>
      <c r="W310" s="104"/>
      <c r="X310" s="102">
        <v>9.9750003814697266</v>
      </c>
      <c r="Y310" s="103"/>
      <c r="Z310" s="104"/>
      <c r="AA310" s="102">
        <v>9.9750003814697266</v>
      </c>
      <c r="AB310" s="103"/>
      <c r="AC310" s="104"/>
      <c r="AD310" s="102">
        <v>9.9250001907348633</v>
      </c>
      <c r="AE310" s="103"/>
      <c r="AF310" s="104"/>
      <c r="AG310" s="102">
        <v>9.8999996185302734</v>
      </c>
      <c r="AH310" s="103"/>
      <c r="AI310" s="104"/>
      <c r="AJ310" s="102">
        <v>9.9499998092651367</v>
      </c>
      <c r="AK310" s="103"/>
      <c r="AL310" s="104"/>
      <c r="AM310" s="102">
        <v>9.8999996185302734</v>
      </c>
      <c r="AN310" s="103"/>
      <c r="AO310" s="104"/>
      <c r="AP310" s="102">
        <v>10.050000190734863</v>
      </c>
      <c r="AQ310" s="103"/>
      <c r="AR310" s="104"/>
      <c r="AS310" s="102">
        <v>10.050000190734863</v>
      </c>
      <c r="AT310" s="103"/>
      <c r="AU310" s="104"/>
      <c r="AV310" s="102">
        <v>9.8999996185302734</v>
      </c>
      <c r="AW310" s="103"/>
      <c r="AX310" s="104"/>
      <c r="AY310" s="102">
        <v>9.9499998092651367</v>
      </c>
      <c r="AZ310" s="103"/>
      <c r="BA310" s="104"/>
      <c r="BB310" s="102">
        <v>9.8999996185302734</v>
      </c>
      <c r="BC310" s="103"/>
      <c r="BD310" s="104"/>
      <c r="BE310" s="102">
        <v>10</v>
      </c>
      <c r="BF310" s="103"/>
      <c r="BG310" s="104"/>
      <c r="BH310" s="102">
        <v>9.9499998092651367</v>
      </c>
      <c r="BI310" s="103"/>
      <c r="BJ310" s="104"/>
      <c r="BK310" s="102">
        <v>10.074999809265137</v>
      </c>
      <c r="BL310" s="103"/>
      <c r="BM310" s="104"/>
      <c r="BN310" s="102">
        <v>10.125</v>
      </c>
      <c r="BO310" s="103"/>
      <c r="BP310" s="104"/>
      <c r="BQ310" s="102">
        <v>10.074999809265137</v>
      </c>
      <c r="BR310" s="103"/>
      <c r="BS310" s="104"/>
      <c r="BT310" s="102">
        <v>10.199999809265137</v>
      </c>
      <c r="BU310" s="103"/>
      <c r="BV310" s="104"/>
      <c r="BW310" s="102">
        <v>10.199999809265137</v>
      </c>
      <c r="BX310" s="103"/>
      <c r="BY310" s="104"/>
    </row>
    <row r="311" spans="1:77" x14ac:dyDescent="0.2">
      <c r="A311" s="17" t="s">
        <v>157</v>
      </c>
      <c r="B311" s="17" t="s">
        <v>70</v>
      </c>
      <c r="C311" s="17" t="s">
        <v>179</v>
      </c>
      <c r="D311" s="17" t="s">
        <v>74</v>
      </c>
      <c r="E311" s="13">
        <v>10</v>
      </c>
      <c r="F311" s="12">
        <v>0</v>
      </c>
      <c r="G311" s="12">
        <v>0</v>
      </c>
      <c r="H311" s="12">
        <v>0</v>
      </c>
      <c r="I311" s="12">
        <v>0</v>
      </c>
      <c r="J311" s="12">
        <v>0</v>
      </c>
      <c r="K311" s="12">
        <v>0</v>
      </c>
      <c r="L311" s="12">
        <v>0</v>
      </c>
      <c r="M311" s="12">
        <v>0</v>
      </c>
      <c r="N311" s="12">
        <v>0</v>
      </c>
      <c r="O311" s="12">
        <v>0</v>
      </c>
      <c r="P311" s="12">
        <v>0</v>
      </c>
      <c r="Q311" s="12">
        <v>0</v>
      </c>
      <c r="R311" s="12">
        <v>0</v>
      </c>
      <c r="S311" s="12">
        <v>0</v>
      </c>
      <c r="T311" s="12">
        <v>0</v>
      </c>
      <c r="U311" s="38">
        <v>0</v>
      </c>
      <c r="V311" s="38">
        <v>0</v>
      </c>
      <c r="W311" s="38">
        <v>0</v>
      </c>
      <c r="X311" s="38">
        <v>0</v>
      </c>
      <c r="Y311" s="38">
        <v>0</v>
      </c>
      <c r="Z311" s="38">
        <v>0</v>
      </c>
      <c r="AA311" s="38">
        <v>0</v>
      </c>
      <c r="AB311" s="38">
        <v>0</v>
      </c>
      <c r="AC311" s="38">
        <v>0</v>
      </c>
      <c r="AD311" s="38">
        <v>0</v>
      </c>
      <c r="AE311" s="38">
        <v>0</v>
      </c>
      <c r="AF311" s="38">
        <v>0</v>
      </c>
      <c r="AG311" s="38">
        <v>0</v>
      </c>
      <c r="AH311" s="38">
        <v>0</v>
      </c>
      <c r="AI311" s="38">
        <v>0</v>
      </c>
      <c r="AJ311" s="38">
        <v>0</v>
      </c>
      <c r="AK311" s="38">
        <v>0</v>
      </c>
      <c r="AL311" s="38">
        <v>0</v>
      </c>
      <c r="AM311" s="38">
        <v>0</v>
      </c>
      <c r="AN311" s="38">
        <v>0</v>
      </c>
      <c r="AO311" s="38">
        <v>0</v>
      </c>
      <c r="AP311" s="38">
        <v>0</v>
      </c>
      <c r="AQ311" s="38">
        <v>0</v>
      </c>
      <c r="AR311" s="38">
        <v>0</v>
      </c>
      <c r="AS311" s="38">
        <v>0</v>
      </c>
      <c r="AT311" s="38">
        <v>0</v>
      </c>
      <c r="AU311" s="38">
        <v>0</v>
      </c>
      <c r="AV311" s="38">
        <v>0</v>
      </c>
      <c r="AW311" s="38">
        <v>0</v>
      </c>
      <c r="AX311" s="38">
        <v>0</v>
      </c>
      <c r="AY311" s="38">
        <v>0</v>
      </c>
      <c r="AZ311" s="38">
        <v>0</v>
      </c>
      <c r="BA311" s="38">
        <v>0</v>
      </c>
      <c r="BB311" s="38">
        <v>0</v>
      </c>
      <c r="BC311" s="38">
        <v>0</v>
      </c>
      <c r="BD311" s="38">
        <v>0</v>
      </c>
      <c r="BE311" s="38">
        <v>0</v>
      </c>
      <c r="BF311" s="38">
        <v>0</v>
      </c>
      <c r="BG311" s="38">
        <v>0</v>
      </c>
      <c r="BH311" s="38">
        <v>0</v>
      </c>
      <c r="BI311" s="38">
        <v>0</v>
      </c>
      <c r="BJ311" s="38">
        <v>0</v>
      </c>
      <c r="BK311" s="38">
        <v>0</v>
      </c>
      <c r="BL311" s="38">
        <v>0</v>
      </c>
      <c r="BM311" s="38">
        <v>0</v>
      </c>
      <c r="BN311" s="38">
        <v>0</v>
      </c>
      <c r="BO311" s="38">
        <v>0</v>
      </c>
      <c r="BP311" s="38">
        <v>0</v>
      </c>
      <c r="BQ311" s="38">
        <v>0</v>
      </c>
      <c r="BR311" s="38">
        <v>0</v>
      </c>
      <c r="BS311" s="38">
        <v>0</v>
      </c>
      <c r="BT311" s="38">
        <v>0</v>
      </c>
      <c r="BU311" s="38">
        <v>0</v>
      </c>
      <c r="BV311" s="38">
        <v>0</v>
      </c>
      <c r="BW311" s="38">
        <v>0</v>
      </c>
      <c r="BX311" s="38">
        <v>0</v>
      </c>
      <c r="BY311" s="38">
        <v>0</v>
      </c>
    </row>
    <row r="312" spans="1:77" x14ac:dyDescent="0.2">
      <c r="A312" s="17" t="s">
        <v>157</v>
      </c>
      <c r="B312" s="17" t="s">
        <v>88</v>
      </c>
      <c r="C312" s="17" t="s">
        <v>99</v>
      </c>
      <c r="D312" s="17" t="s">
        <v>74</v>
      </c>
      <c r="E312" s="13">
        <v>10</v>
      </c>
      <c r="F312" s="12">
        <v>0.17</v>
      </c>
      <c r="G312" s="12">
        <v>0.10199999999999999</v>
      </c>
      <c r="H312" s="12">
        <v>11.112723880398404</v>
      </c>
      <c r="I312" s="12">
        <v>0.14720000000000003</v>
      </c>
      <c r="J312" s="12">
        <v>0.16720000000000002</v>
      </c>
      <c r="K312" s="12">
        <v>12.640068584104108</v>
      </c>
      <c r="L312" s="12">
        <v>0.13920000000000002</v>
      </c>
      <c r="M312" s="12">
        <v>0.16400000000000001</v>
      </c>
      <c r="N312" s="12">
        <v>12.388454979394792</v>
      </c>
      <c r="O312" s="12">
        <v>0.13600000000000001</v>
      </c>
      <c r="P312" s="12">
        <v>0.1608</v>
      </c>
      <c r="Q312" s="12">
        <v>12.15903504943272</v>
      </c>
      <c r="R312" s="12">
        <v>0.12720000000000001</v>
      </c>
      <c r="S312" s="12">
        <v>0.14799999999999999</v>
      </c>
      <c r="T312" s="12">
        <v>11.267037469243339</v>
      </c>
      <c r="U312" s="38">
        <v>0.1376</v>
      </c>
      <c r="V312" s="38">
        <v>0.14000000000000001</v>
      </c>
      <c r="W312" s="38">
        <v>11.390348035689783</v>
      </c>
      <c r="X312" s="38">
        <v>0.14959999999999998</v>
      </c>
      <c r="Y312" s="38">
        <v>0.1416</v>
      </c>
      <c r="Z312" s="38">
        <v>11.922481365697941</v>
      </c>
      <c r="AA312" s="38">
        <v>0.188</v>
      </c>
      <c r="AB312" s="38">
        <v>0.13920000000000002</v>
      </c>
      <c r="AC312" s="38">
        <v>13.539481579986475</v>
      </c>
      <c r="AD312" s="38">
        <v>0.21440000000000001</v>
      </c>
      <c r="AE312" s="38">
        <v>0.14000000000000001</v>
      </c>
      <c r="AF312" s="38">
        <v>14.895418090283808</v>
      </c>
      <c r="AG312" s="38">
        <v>0.24399999999999999</v>
      </c>
      <c r="AH312" s="38">
        <v>0.14080000000000001</v>
      </c>
      <c r="AI312" s="38">
        <v>16.428835289498711</v>
      </c>
      <c r="AJ312" s="38">
        <v>0.23520000000000002</v>
      </c>
      <c r="AK312" s="38">
        <v>0.14320000000000002</v>
      </c>
      <c r="AL312" s="38">
        <v>15.978032918495124</v>
      </c>
      <c r="AM312" s="38">
        <v>0.22800000000000001</v>
      </c>
      <c r="AN312" s="38">
        <v>0.12479999999999999</v>
      </c>
      <c r="AO312" s="38">
        <v>15.15814054990993</v>
      </c>
      <c r="AP312" s="38">
        <v>0.21120000000000003</v>
      </c>
      <c r="AQ312" s="38">
        <v>0.11600000000000001</v>
      </c>
      <c r="AR312" s="38">
        <v>13.842585160253979</v>
      </c>
      <c r="AS312" s="38">
        <v>0.21440000000000001</v>
      </c>
      <c r="AT312" s="38">
        <v>0.1232</v>
      </c>
      <c r="AU312" s="38">
        <v>14.205479839280514</v>
      </c>
      <c r="AV312" s="38">
        <v>0.2016</v>
      </c>
      <c r="AW312" s="38">
        <v>0.1128</v>
      </c>
      <c r="AX312" s="38">
        <v>13.472188424365388</v>
      </c>
      <c r="AY312" s="38">
        <v>0.17120000000000002</v>
      </c>
      <c r="AZ312" s="38">
        <v>0.1168</v>
      </c>
      <c r="BA312" s="38">
        <v>12.025589583630353</v>
      </c>
      <c r="BB312" s="38">
        <v>0.18159999999999998</v>
      </c>
      <c r="BC312" s="38">
        <v>0.11600000000000001</v>
      </c>
      <c r="BD312" s="38">
        <v>12.56680459348827</v>
      </c>
      <c r="BE312" s="38">
        <v>0.22240000000000001</v>
      </c>
      <c r="BF312" s="38">
        <v>0.12560000000000002</v>
      </c>
      <c r="BG312" s="38">
        <v>14.746425555593692</v>
      </c>
      <c r="BH312" s="38">
        <v>0.23520000000000002</v>
      </c>
      <c r="BI312" s="38">
        <v>0.13519999999999999</v>
      </c>
      <c r="BJ312" s="38">
        <v>15.741624284732493</v>
      </c>
      <c r="BK312" s="38">
        <v>0.22559999999999999</v>
      </c>
      <c r="BL312" s="38">
        <v>0.12640000000000001</v>
      </c>
      <c r="BM312" s="38">
        <v>14.81895302193468</v>
      </c>
      <c r="BN312" s="38">
        <v>0.21840000000000001</v>
      </c>
      <c r="BO312" s="38">
        <v>0.12959999999999999</v>
      </c>
      <c r="BP312" s="38">
        <v>14.481262351914769</v>
      </c>
      <c r="BQ312" s="38">
        <v>0.2024</v>
      </c>
      <c r="BR312" s="38">
        <v>0.1168</v>
      </c>
      <c r="BS312" s="38">
        <v>13.391291429154213</v>
      </c>
      <c r="BT312" s="38">
        <v>0.19520000000000001</v>
      </c>
      <c r="BU312" s="38">
        <v>0.1168</v>
      </c>
      <c r="BV312" s="38">
        <v>12.875810598753608</v>
      </c>
      <c r="BW312" s="38">
        <v>0.18559999999999999</v>
      </c>
      <c r="BX312" s="38">
        <v>0.1288</v>
      </c>
      <c r="BY312" s="38">
        <v>12.787361037223913</v>
      </c>
    </row>
    <row r="313" spans="1:77" x14ac:dyDescent="0.2">
      <c r="A313" s="17" t="s">
        <v>157</v>
      </c>
      <c r="B313" s="17" t="s">
        <v>88</v>
      </c>
      <c r="C313" s="17" t="s">
        <v>99</v>
      </c>
      <c r="D313" s="17" t="s">
        <v>75</v>
      </c>
      <c r="E313" s="17" t="s">
        <v>110</v>
      </c>
      <c r="F313" s="44"/>
      <c r="G313" s="45"/>
      <c r="H313" s="46"/>
      <c r="I313" s="44"/>
      <c r="J313" s="45"/>
      <c r="K313" s="46"/>
      <c r="L313" s="44"/>
      <c r="M313" s="45"/>
      <c r="N313" s="46"/>
      <c r="O313" s="44"/>
      <c r="P313" s="45"/>
      <c r="Q313" s="46"/>
      <c r="R313" s="44"/>
      <c r="S313" s="45"/>
      <c r="T313" s="46"/>
      <c r="U313" s="44"/>
      <c r="V313" s="45"/>
      <c r="W313" s="46"/>
      <c r="X313" s="44"/>
      <c r="Y313" s="45"/>
      <c r="Z313" s="46"/>
      <c r="AA313" s="44"/>
      <c r="AB313" s="45"/>
      <c r="AC313" s="46"/>
      <c r="AD313" s="44"/>
      <c r="AE313" s="45"/>
      <c r="AF313" s="46"/>
      <c r="AG313" s="44"/>
      <c r="AH313" s="45"/>
      <c r="AI313" s="46"/>
      <c r="AJ313" s="44"/>
      <c r="AK313" s="45"/>
      <c r="AL313" s="46"/>
      <c r="AM313" s="44"/>
      <c r="AN313" s="45"/>
      <c r="AO313" s="46"/>
      <c r="AP313" s="44"/>
      <c r="AQ313" s="45"/>
      <c r="AR313" s="46"/>
      <c r="AS313" s="44"/>
      <c r="AT313" s="45"/>
      <c r="AU313" s="46"/>
      <c r="AV313" s="44"/>
      <c r="AW313" s="45"/>
      <c r="AX313" s="46"/>
      <c r="AY313" s="44"/>
      <c r="AZ313" s="45"/>
      <c r="BA313" s="46"/>
      <c r="BB313" s="44"/>
      <c r="BC313" s="45"/>
      <c r="BD313" s="46"/>
      <c r="BE313" s="44"/>
      <c r="BF313" s="45"/>
      <c r="BG313" s="46"/>
      <c r="BH313" s="44"/>
      <c r="BI313" s="45"/>
      <c r="BJ313" s="46"/>
      <c r="BK313" s="44"/>
      <c r="BL313" s="45"/>
      <c r="BM313" s="46"/>
      <c r="BN313" s="44"/>
      <c r="BO313" s="45"/>
      <c r="BP313" s="46"/>
      <c r="BQ313" s="44"/>
      <c r="BR313" s="45"/>
      <c r="BS313" s="46"/>
      <c r="BT313" s="44"/>
      <c r="BU313" s="45"/>
      <c r="BV313" s="46"/>
      <c r="BW313" s="44"/>
      <c r="BX313" s="45"/>
      <c r="BY313" s="46"/>
    </row>
    <row r="314" spans="1:77" x14ac:dyDescent="0.2">
      <c r="A314" s="17" t="s">
        <v>158</v>
      </c>
      <c r="B314" s="17" t="s">
        <v>93</v>
      </c>
      <c r="C314" s="13" t="s">
        <v>64</v>
      </c>
      <c r="D314" s="17" t="s">
        <v>65</v>
      </c>
      <c r="E314" s="13">
        <v>10</v>
      </c>
      <c r="F314" s="102">
        <v>10</v>
      </c>
      <c r="G314" s="103"/>
      <c r="H314" s="104"/>
      <c r="I314" s="102">
        <v>10.085043907165527</v>
      </c>
      <c r="J314" s="103"/>
      <c r="K314" s="104"/>
      <c r="L314" s="102">
        <v>9.9858541488647461</v>
      </c>
      <c r="M314" s="103"/>
      <c r="N314" s="104"/>
      <c r="O314" s="102">
        <v>9.9904317855834961</v>
      </c>
      <c r="P314" s="103"/>
      <c r="Q314" s="104"/>
      <c r="R314" s="102">
        <v>9.9766979217529297</v>
      </c>
      <c r="S314" s="103"/>
      <c r="T314" s="104"/>
      <c r="U314" s="102">
        <v>9.9705944061279297</v>
      </c>
      <c r="V314" s="103"/>
      <c r="W314" s="104"/>
      <c r="X314" s="102">
        <v>9.8927679061889648</v>
      </c>
      <c r="Y314" s="103"/>
      <c r="Z314" s="104"/>
      <c r="AA314" s="102">
        <v>9.9507560729980469</v>
      </c>
      <c r="AB314" s="103"/>
      <c r="AC314" s="104"/>
      <c r="AD314" s="102">
        <v>9.7401676177978516</v>
      </c>
      <c r="AE314" s="103"/>
      <c r="AF314" s="104"/>
      <c r="AG314" s="102">
        <v>9.7996816635131836</v>
      </c>
      <c r="AH314" s="103"/>
      <c r="AI314" s="104"/>
      <c r="AJ314" s="102">
        <v>9.9675416946411133</v>
      </c>
      <c r="AK314" s="103"/>
      <c r="AL314" s="104"/>
      <c r="AM314" s="102">
        <v>9.8424100875854492</v>
      </c>
      <c r="AN314" s="103"/>
      <c r="AO314" s="104"/>
      <c r="AP314" s="102">
        <v>10.211702346801758</v>
      </c>
      <c r="AQ314" s="103"/>
      <c r="AR314" s="104"/>
      <c r="AS314" s="102">
        <v>10.201020240783691</v>
      </c>
      <c r="AT314" s="103"/>
      <c r="AU314" s="104"/>
      <c r="AV314" s="102">
        <v>9.9812755584716797</v>
      </c>
      <c r="AW314" s="103"/>
      <c r="AX314" s="104"/>
      <c r="AY314" s="102">
        <v>9.9889059066772461</v>
      </c>
      <c r="AZ314" s="103"/>
      <c r="BA314" s="104"/>
      <c r="BB314" s="102">
        <v>9.81341552734375</v>
      </c>
      <c r="BC314" s="103"/>
      <c r="BD314" s="104"/>
      <c r="BE314" s="102">
        <v>10.042316436767578</v>
      </c>
      <c r="BF314" s="103"/>
      <c r="BG314" s="104"/>
      <c r="BH314" s="102">
        <v>9.8012075424194336</v>
      </c>
      <c r="BI314" s="103"/>
      <c r="BJ314" s="104"/>
      <c r="BK314" s="102">
        <v>9.9232883453369141</v>
      </c>
      <c r="BL314" s="103"/>
      <c r="BM314" s="104"/>
      <c r="BN314" s="102">
        <v>10.063679695129395</v>
      </c>
      <c r="BO314" s="103"/>
      <c r="BP314" s="104"/>
      <c r="BQ314" s="102">
        <v>10.031634330749512</v>
      </c>
      <c r="BR314" s="103"/>
      <c r="BS314" s="104"/>
      <c r="BT314" s="102">
        <v>10.156765937805176</v>
      </c>
      <c r="BU314" s="103"/>
      <c r="BV314" s="104"/>
      <c r="BW314" s="102">
        <v>10.129298210144043</v>
      </c>
      <c r="BX314" s="103"/>
      <c r="BY314" s="104"/>
    </row>
    <row r="315" spans="1:77" x14ac:dyDescent="0.2">
      <c r="A315" s="17" t="s">
        <v>158</v>
      </c>
      <c r="B315" s="17" t="s">
        <v>70</v>
      </c>
      <c r="C315" s="17" t="s">
        <v>179</v>
      </c>
      <c r="D315" s="17" t="s">
        <v>74</v>
      </c>
      <c r="E315" s="13">
        <v>10</v>
      </c>
      <c r="F315" s="12">
        <v>7.5999999999999998E-2</v>
      </c>
      <c r="G315" s="12">
        <v>0.06</v>
      </c>
      <c r="H315" s="12">
        <v>5.5904680781964347</v>
      </c>
      <c r="I315" s="12">
        <v>4.8399999999999999E-2</v>
      </c>
      <c r="J315" s="12">
        <v>5.5600000000000004E-2</v>
      </c>
      <c r="K315" s="12">
        <v>4.2200558579366492</v>
      </c>
      <c r="L315" s="12">
        <v>4.5600000000000002E-2</v>
      </c>
      <c r="M315" s="12">
        <v>5.4200000000000005E-2</v>
      </c>
      <c r="N315" s="12">
        <v>4.0952102598664419</v>
      </c>
      <c r="O315" s="12">
        <v>4.1200000000000001E-2</v>
      </c>
      <c r="P315" s="12">
        <v>5.0599999999999999E-2</v>
      </c>
      <c r="Q315" s="12">
        <v>3.7709236789527214</v>
      </c>
      <c r="R315" s="12">
        <v>3.6200000000000003E-2</v>
      </c>
      <c r="S315" s="12">
        <v>4.5800000000000007E-2</v>
      </c>
      <c r="T315" s="12">
        <v>3.3783717767760097</v>
      </c>
      <c r="U315" s="38">
        <v>3.7999999999999999E-2</v>
      </c>
      <c r="V315" s="38">
        <v>4.3800000000000006E-2</v>
      </c>
      <c r="W315" s="38">
        <v>3.3577286351528937</v>
      </c>
      <c r="X315" s="38">
        <v>4.4600000000000001E-2</v>
      </c>
      <c r="Y315" s="38">
        <v>4.5399999999999996E-2</v>
      </c>
      <c r="Z315" s="38">
        <v>3.7142079962844705</v>
      </c>
      <c r="AA315" s="38">
        <v>5.62E-2</v>
      </c>
      <c r="AB315" s="38">
        <v>4.6600000000000003E-2</v>
      </c>
      <c r="AC315" s="38">
        <v>4.2359116845021232</v>
      </c>
      <c r="AD315" s="38">
        <v>7.3799999999999991E-2</v>
      </c>
      <c r="AE315" s="38">
        <v>4.9200000000000001E-2</v>
      </c>
      <c r="AF315" s="38">
        <v>5.2575053732437382</v>
      </c>
      <c r="AG315" s="38">
        <v>0.1288</v>
      </c>
      <c r="AH315" s="38">
        <v>9.8400000000000001E-2</v>
      </c>
      <c r="AI315" s="38">
        <v>9.5493535390760673</v>
      </c>
      <c r="AJ315" s="38">
        <v>0.11960000000000001</v>
      </c>
      <c r="AK315" s="38">
        <v>9.9400000000000002E-2</v>
      </c>
      <c r="AL315" s="38">
        <v>9.0078272279348734</v>
      </c>
      <c r="AM315" s="38">
        <v>0.1072</v>
      </c>
      <c r="AN315" s="38">
        <v>8.1799999999999998E-2</v>
      </c>
      <c r="AO315" s="38">
        <v>7.9099118069484877</v>
      </c>
      <c r="AP315" s="38">
        <v>0.1144</v>
      </c>
      <c r="AQ315" s="38">
        <v>8.7999999999999995E-2</v>
      </c>
      <c r="AR315" s="38">
        <v>8.1601856128624259</v>
      </c>
      <c r="AS315" s="38">
        <v>6.7799999999999999E-2</v>
      </c>
      <c r="AT315" s="38">
        <v>4.6200000000000005E-2</v>
      </c>
      <c r="AU315" s="38">
        <v>4.643490821654046</v>
      </c>
      <c r="AV315" s="38">
        <v>0.1148</v>
      </c>
      <c r="AW315" s="38">
        <v>8.8200000000000001E-2</v>
      </c>
      <c r="AX315" s="38">
        <v>8.3739650925701081</v>
      </c>
      <c r="AY315" s="38">
        <v>0.1288</v>
      </c>
      <c r="AZ315" s="38">
        <v>0.115</v>
      </c>
      <c r="BA315" s="38">
        <v>9.9800973750880733</v>
      </c>
      <c r="BB315" s="38">
        <v>9.1999999999999998E-2</v>
      </c>
      <c r="BC315" s="38">
        <v>8.0399999999999999E-2</v>
      </c>
      <c r="BD315" s="38">
        <v>7.1882359601111432</v>
      </c>
      <c r="BE315" s="38">
        <v>0.1022</v>
      </c>
      <c r="BF315" s="38">
        <v>8.3400000000000002E-2</v>
      </c>
      <c r="BG315" s="38">
        <v>7.5837688355438102</v>
      </c>
      <c r="BH315" s="38">
        <v>6.6799999999999998E-2</v>
      </c>
      <c r="BI315" s="38">
        <v>5.8800000000000005E-2</v>
      </c>
      <c r="BJ315" s="38">
        <v>5.2422002169847026</v>
      </c>
      <c r="BK315" s="38">
        <v>6.3800000000000009E-2</v>
      </c>
      <c r="BL315" s="38">
        <v>5.5600000000000004E-2</v>
      </c>
      <c r="BM315" s="38">
        <v>4.9237371001588484</v>
      </c>
      <c r="BN315" s="38">
        <v>6.720000000000001E-2</v>
      </c>
      <c r="BO315" s="38">
        <v>5.5E-2</v>
      </c>
      <c r="BP315" s="38">
        <v>4.9818704521781667</v>
      </c>
      <c r="BQ315" s="38">
        <v>6.6200000000000009E-2</v>
      </c>
      <c r="BR315" s="38">
        <v>5.16E-2</v>
      </c>
      <c r="BS315" s="38">
        <v>4.8306789874209759</v>
      </c>
      <c r="BT315" s="38">
        <v>5.7000000000000002E-2</v>
      </c>
      <c r="BU315" s="38">
        <v>4.9200000000000001E-2</v>
      </c>
      <c r="BV315" s="38">
        <v>4.2801764214856304</v>
      </c>
      <c r="BW315" s="38">
        <v>5.6000000000000001E-2</v>
      </c>
      <c r="BX315" s="38">
        <v>5.2999999999999999E-2</v>
      </c>
      <c r="BY315" s="38">
        <v>4.3947679131984208</v>
      </c>
    </row>
    <row r="316" spans="1:77" x14ac:dyDescent="0.2">
      <c r="A316" s="17" t="s">
        <v>158</v>
      </c>
      <c r="B316" s="17" t="s">
        <v>70</v>
      </c>
      <c r="C316" s="17" t="s">
        <v>179</v>
      </c>
      <c r="D316" s="17" t="s">
        <v>75</v>
      </c>
      <c r="E316" s="17" t="s">
        <v>110</v>
      </c>
      <c r="F316" s="44"/>
      <c r="G316" s="45"/>
      <c r="H316" s="46"/>
      <c r="I316" s="44"/>
      <c r="J316" s="45"/>
      <c r="K316" s="46"/>
      <c r="L316" s="44"/>
      <c r="M316" s="45"/>
      <c r="N316" s="46"/>
      <c r="O316" s="44"/>
      <c r="P316" s="45"/>
      <c r="Q316" s="46"/>
      <c r="R316" s="44"/>
      <c r="S316" s="45"/>
      <c r="T316" s="46"/>
      <c r="U316" s="44"/>
      <c r="V316" s="45"/>
      <c r="W316" s="46"/>
      <c r="X316" s="44"/>
      <c r="Y316" s="45"/>
      <c r="Z316" s="46"/>
      <c r="AA316" s="44"/>
      <c r="AB316" s="45"/>
      <c r="AC316" s="46"/>
      <c r="AD316" s="44"/>
      <c r="AE316" s="45"/>
      <c r="AF316" s="46"/>
      <c r="AG316" s="44"/>
      <c r="AH316" s="45"/>
      <c r="AI316" s="46"/>
      <c r="AJ316" s="44"/>
      <c r="AK316" s="45"/>
      <c r="AL316" s="46"/>
      <c r="AM316" s="44"/>
      <c r="AN316" s="45"/>
      <c r="AO316" s="46"/>
      <c r="AP316" s="44"/>
      <c r="AQ316" s="45"/>
      <c r="AR316" s="46"/>
      <c r="AS316" s="44"/>
      <c r="AT316" s="45"/>
      <c r="AU316" s="46"/>
      <c r="AV316" s="44"/>
      <c r="AW316" s="45"/>
      <c r="AX316" s="46"/>
      <c r="AY316" s="44"/>
      <c r="AZ316" s="45"/>
      <c r="BA316" s="46"/>
      <c r="BB316" s="44"/>
      <c r="BC316" s="45"/>
      <c r="BD316" s="46"/>
      <c r="BE316" s="44"/>
      <c r="BF316" s="45"/>
      <c r="BG316" s="46"/>
      <c r="BH316" s="44"/>
      <c r="BI316" s="45"/>
      <c r="BJ316" s="46"/>
      <c r="BK316" s="44"/>
      <c r="BL316" s="45"/>
      <c r="BM316" s="46"/>
      <c r="BN316" s="44"/>
      <c r="BO316" s="45"/>
      <c r="BP316" s="46"/>
      <c r="BQ316" s="44"/>
      <c r="BR316" s="45"/>
      <c r="BS316" s="46"/>
      <c r="BT316" s="44"/>
      <c r="BU316" s="45"/>
      <c r="BV316" s="46"/>
      <c r="BW316" s="44"/>
      <c r="BX316" s="45"/>
      <c r="BY316" s="46"/>
    </row>
    <row r="317" spans="1:77" x14ac:dyDescent="0.2">
      <c r="A317" s="17" t="s">
        <v>159</v>
      </c>
      <c r="B317" s="17" t="s">
        <v>94</v>
      </c>
      <c r="C317" s="13" t="s">
        <v>64</v>
      </c>
      <c r="D317" s="17" t="s">
        <v>65</v>
      </c>
      <c r="E317" s="13">
        <v>10</v>
      </c>
      <c r="F317" s="102">
        <v>10.317000389099121</v>
      </c>
      <c r="G317" s="103"/>
      <c r="H317" s="104"/>
      <c r="I317" s="102">
        <v>10.272000312805176</v>
      </c>
      <c r="J317" s="103"/>
      <c r="K317" s="104"/>
      <c r="L317" s="102">
        <v>10.111000061035156</v>
      </c>
      <c r="M317" s="103"/>
      <c r="N317" s="104"/>
      <c r="O317" s="102">
        <v>10.11199951171875</v>
      </c>
      <c r="P317" s="103"/>
      <c r="Q317" s="104"/>
      <c r="R317" s="102">
        <v>10.171999931335449</v>
      </c>
      <c r="S317" s="103"/>
      <c r="T317" s="104"/>
      <c r="U317" s="102">
        <v>10.090999603271484</v>
      </c>
      <c r="V317" s="103"/>
      <c r="W317" s="104"/>
      <c r="X317" s="102">
        <v>10.071000099182129</v>
      </c>
      <c r="Y317" s="103"/>
      <c r="Z317" s="104"/>
      <c r="AA317" s="102">
        <v>10.213000297546387</v>
      </c>
      <c r="AB317" s="103"/>
      <c r="AC317" s="104"/>
      <c r="AD317" s="102">
        <v>10.255000114440918</v>
      </c>
      <c r="AE317" s="103"/>
      <c r="AF317" s="104"/>
      <c r="AG317" s="102">
        <v>10.189000129699707</v>
      </c>
      <c r="AH317" s="103"/>
      <c r="AI317" s="104"/>
      <c r="AJ317" s="102">
        <v>10.421999931335449</v>
      </c>
      <c r="AK317" s="103"/>
      <c r="AL317" s="104"/>
      <c r="AM317" s="102">
        <v>10.281000137329102</v>
      </c>
      <c r="AN317" s="103"/>
      <c r="AO317" s="104"/>
      <c r="AP317" s="102">
        <v>10.609999656677246</v>
      </c>
      <c r="AQ317" s="103"/>
      <c r="AR317" s="104"/>
      <c r="AS317" s="102">
        <v>10.583999633789063</v>
      </c>
      <c r="AT317" s="103"/>
      <c r="AU317" s="104"/>
      <c r="AV317" s="102">
        <v>10.390999794006348</v>
      </c>
      <c r="AW317" s="103"/>
      <c r="AX317" s="104"/>
      <c r="AY317" s="102">
        <v>10.432999610900879</v>
      </c>
      <c r="AZ317" s="103"/>
      <c r="BA317" s="104"/>
      <c r="BB317" s="102">
        <v>10.38700008392334</v>
      </c>
      <c r="BC317" s="103"/>
      <c r="BD317" s="104"/>
      <c r="BE317" s="102">
        <v>10.429999351501465</v>
      </c>
      <c r="BF317" s="103"/>
      <c r="BG317" s="104"/>
      <c r="BH317" s="102">
        <v>10.109999656677246</v>
      </c>
      <c r="BI317" s="103"/>
      <c r="BJ317" s="104"/>
      <c r="BK317" s="102">
        <v>10.243000030517578</v>
      </c>
      <c r="BL317" s="103"/>
      <c r="BM317" s="104"/>
      <c r="BN317" s="102">
        <v>10.263999938964844</v>
      </c>
      <c r="BO317" s="103"/>
      <c r="BP317" s="104"/>
      <c r="BQ317" s="102">
        <v>10.057999610900879</v>
      </c>
      <c r="BR317" s="103"/>
      <c r="BS317" s="104"/>
      <c r="BT317" s="102">
        <v>10.345999717712402</v>
      </c>
      <c r="BU317" s="103"/>
      <c r="BV317" s="104"/>
      <c r="BW317" s="102">
        <v>10.324000358581543</v>
      </c>
      <c r="BX317" s="103"/>
      <c r="BY317" s="104"/>
    </row>
    <row r="318" spans="1:77" x14ac:dyDescent="0.2">
      <c r="A318" s="17" t="s">
        <v>159</v>
      </c>
      <c r="B318" s="17" t="s">
        <v>88</v>
      </c>
      <c r="C318" s="17" t="s">
        <v>99</v>
      </c>
      <c r="D318" s="17" t="s">
        <v>74</v>
      </c>
      <c r="E318" s="13">
        <v>10</v>
      </c>
      <c r="F318" s="12">
        <v>4.2999999999999997E-2</v>
      </c>
      <c r="G318" s="12">
        <v>3.7999999999999999E-2</v>
      </c>
      <c r="H318" s="12">
        <v>3.2166070782619443</v>
      </c>
      <c r="I318" s="12">
        <v>3.5000000000000003E-2</v>
      </c>
      <c r="J318" s="12">
        <v>4.4800000000000006E-2</v>
      </c>
      <c r="K318" s="12">
        <v>3.1953814685097437</v>
      </c>
      <c r="L318" s="12">
        <v>3.2399999999999998E-2</v>
      </c>
      <c r="M318" s="12">
        <v>4.4200000000000003E-2</v>
      </c>
      <c r="N318" s="12">
        <v>3.1293334892448468</v>
      </c>
      <c r="O318" s="12">
        <v>3.1199999999999999E-2</v>
      </c>
      <c r="P318" s="12">
        <v>4.24E-2</v>
      </c>
      <c r="Q318" s="12">
        <v>3.0056351971501996</v>
      </c>
      <c r="R318" s="12">
        <v>3.1199999999999999E-2</v>
      </c>
      <c r="S318" s="12">
        <v>4.02E-2</v>
      </c>
      <c r="T318" s="12">
        <v>2.8882800773613413</v>
      </c>
      <c r="U318" s="38">
        <v>3.5800000000000005E-2</v>
      </c>
      <c r="V318" s="38">
        <v>3.9200000000000006E-2</v>
      </c>
      <c r="W318" s="38">
        <v>3.0373668790663411</v>
      </c>
      <c r="X318" s="38">
        <v>4.3400000000000001E-2</v>
      </c>
      <c r="Y318" s="38">
        <v>4.0399999999999998E-2</v>
      </c>
      <c r="Z318" s="38">
        <v>3.3991780384352501</v>
      </c>
      <c r="AA318" s="38">
        <v>4.9599999999999998E-2</v>
      </c>
      <c r="AB318" s="38">
        <v>4.24E-2</v>
      </c>
      <c r="AC318" s="38">
        <v>3.6887971765281811</v>
      </c>
      <c r="AD318" s="38">
        <v>6.0800000000000007E-2</v>
      </c>
      <c r="AE318" s="38">
        <v>4.24E-2</v>
      </c>
      <c r="AF318" s="38">
        <v>4.1731485060426596</v>
      </c>
      <c r="AG318" s="38">
        <v>6.6400000000000001E-2</v>
      </c>
      <c r="AH318" s="38">
        <v>5.5399999999999998E-2</v>
      </c>
      <c r="AI318" s="38">
        <v>4.9000895829505522</v>
      </c>
      <c r="AJ318" s="38">
        <v>9.4400000000000012E-2</v>
      </c>
      <c r="AK318" s="38">
        <v>9.2200000000000004E-2</v>
      </c>
      <c r="AL318" s="38">
        <v>7.3099621816257061</v>
      </c>
      <c r="AM318" s="38">
        <v>8.7600000000000011E-2</v>
      </c>
      <c r="AN318" s="38">
        <v>8.2600000000000007E-2</v>
      </c>
      <c r="AO318" s="38">
        <v>6.7613884471140651</v>
      </c>
      <c r="AP318" s="38">
        <v>0.10100000000000001</v>
      </c>
      <c r="AQ318" s="38">
        <v>9.1400000000000009E-2</v>
      </c>
      <c r="AR318" s="38">
        <v>7.4123175060830926</v>
      </c>
      <c r="AS318" s="38">
        <v>5.9800000000000006E-2</v>
      </c>
      <c r="AT318" s="38">
        <v>4.5600000000000002E-2</v>
      </c>
      <c r="AU318" s="38">
        <v>4.1022414662494331</v>
      </c>
      <c r="AV318" s="38">
        <v>9.5200000000000007E-2</v>
      </c>
      <c r="AW318" s="38">
        <v>7.8600000000000003E-2</v>
      </c>
      <c r="AX318" s="38">
        <v>6.859441679259656</v>
      </c>
      <c r="AY318" s="38">
        <v>8.9799999999999991E-2</v>
      </c>
      <c r="AZ318" s="38">
        <v>8.0600000000000005E-2</v>
      </c>
      <c r="BA318" s="38">
        <v>6.6775451695911263</v>
      </c>
      <c r="BB318" s="38">
        <v>8.5999999999999993E-2</v>
      </c>
      <c r="BC318" s="38">
        <v>7.3799999999999991E-2</v>
      </c>
      <c r="BD318" s="38">
        <v>6.2990203324005032</v>
      </c>
      <c r="BE318" s="38">
        <v>7.1999999999999995E-2</v>
      </c>
      <c r="BF318" s="38">
        <v>6.0200000000000004E-2</v>
      </c>
      <c r="BG318" s="38">
        <v>5.195109793004419</v>
      </c>
      <c r="BH318" s="38">
        <v>6.1399999999999996E-2</v>
      </c>
      <c r="BI318" s="38">
        <v>4.9599999999999998E-2</v>
      </c>
      <c r="BJ318" s="38">
        <v>4.5075072891453436</v>
      </c>
      <c r="BK318" s="38">
        <v>5.7800000000000004E-2</v>
      </c>
      <c r="BL318" s="38">
        <v>4.6600000000000003E-2</v>
      </c>
      <c r="BM318" s="38">
        <v>4.1848756771780096</v>
      </c>
      <c r="BN318" s="38">
        <v>6.0399999999999995E-2</v>
      </c>
      <c r="BO318" s="38">
        <v>4.5200000000000004E-2</v>
      </c>
      <c r="BP318" s="38">
        <v>4.2435043897699352</v>
      </c>
      <c r="BQ318" s="38">
        <v>6.2399999999999997E-2</v>
      </c>
      <c r="BR318" s="38">
        <v>4.5399999999999996E-2</v>
      </c>
      <c r="BS318" s="38">
        <v>4.4296123757888868</v>
      </c>
      <c r="BT318" s="38">
        <v>5.9200000000000003E-2</v>
      </c>
      <c r="BU318" s="38">
        <v>4.3400000000000001E-2</v>
      </c>
      <c r="BV318" s="38">
        <v>4.0962717860518332</v>
      </c>
      <c r="BW318" s="38">
        <v>4.6399999999999997E-2</v>
      </c>
      <c r="BX318" s="38">
        <v>4.1800000000000004E-2</v>
      </c>
      <c r="BY318" s="38">
        <v>3.4924870196409614</v>
      </c>
    </row>
    <row r="319" spans="1:77" x14ac:dyDescent="0.2">
      <c r="A319" s="17" t="s">
        <v>159</v>
      </c>
      <c r="B319" s="17" t="s">
        <v>88</v>
      </c>
      <c r="C319" s="17" t="s">
        <v>99</v>
      </c>
      <c r="D319" s="17" t="s">
        <v>75</v>
      </c>
      <c r="E319" s="17" t="s">
        <v>110</v>
      </c>
      <c r="F319" s="44"/>
      <c r="G319" s="45"/>
      <c r="H319" s="46"/>
      <c r="I319" s="44"/>
      <c r="J319" s="45"/>
      <c r="K319" s="46"/>
      <c r="L319" s="44"/>
      <c r="M319" s="45"/>
      <c r="N319" s="46"/>
      <c r="O319" s="44"/>
      <c r="P319" s="45"/>
      <c r="Q319" s="46"/>
      <c r="R319" s="44"/>
      <c r="S319" s="45"/>
      <c r="T319" s="46"/>
      <c r="U319" s="44"/>
      <c r="V319" s="45"/>
      <c r="W319" s="46"/>
      <c r="X319" s="44"/>
      <c r="Y319" s="45"/>
      <c r="Z319" s="46"/>
      <c r="AA319" s="44"/>
      <c r="AB319" s="45"/>
      <c r="AC319" s="46"/>
      <c r="AD319" s="44"/>
      <c r="AE319" s="45"/>
      <c r="AF319" s="46"/>
      <c r="AG319" s="44"/>
      <c r="AH319" s="45"/>
      <c r="AI319" s="46"/>
      <c r="AJ319" s="44"/>
      <c r="AK319" s="45"/>
      <c r="AL319" s="46"/>
      <c r="AM319" s="44"/>
      <c r="AN319" s="45"/>
      <c r="AO319" s="46"/>
      <c r="AP319" s="44"/>
      <c r="AQ319" s="45"/>
      <c r="AR319" s="46"/>
      <c r="AS319" s="44"/>
      <c r="AT319" s="45"/>
      <c r="AU319" s="46"/>
      <c r="AV319" s="44"/>
      <c r="AW319" s="45"/>
      <c r="AX319" s="46"/>
      <c r="AY319" s="44"/>
      <c r="AZ319" s="45"/>
      <c r="BA319" s="46"/>
      <c r="BB319" s="44"/>
      <c r="BC319" s="45"/>
      <c r="BD319" s="46"/>
      <c r="BE319" s="44"/>
      <c r="BF319" s="45"/>
      <c r="BG319" s="46"/>
      <c r="BH319" s="44"/>
      <c r="BI319" s="45"/>
      <c r="BJ319" s="46"/>
      <c r="BK319" s="44"/>
      <c r="BL319" s="45"/>
      <c r="BM319" s="46"/>
      <c r="BN319" s="44"/>
      <c r="BO319" s="45"/>
      <c r="BP319" s="46"/>
      <c r="BQ319" s="44"/>
      <c r="BR319" s="45"/>
      <c r="BS319" s="46"/>
      <c r="BT319" s="44"/>
      <c r="BU319" s="45"/>
      <c r="BV319" s="46"/>
      <c r="BW319" s="44"/>
      <c r="BX319" s="45"/>
      <c r="BY319" s="46"/>
    </row>
    <row r="320" spans="1:77" x14ac:dyDescent="0.2">
      <c r="A320" s="17" t="s">
        <v>160</v>
      </c>
      <c r="B320" s="17" t="s">
        <v>93</v>
      </c>
      <c r="C320" s="13" t="s">
        <v>64</v>
      </c>
      <c r="D320" s="17" t="s">
        <v>65</v>
      </c>
      <c r="E320" s="13">
        <v>10</v>
      </c>
      <c r="F320" s="102">
        <v>10.4</v>
      </c>
      <c r="G320" s="103"/>
      <c r="H320" s="104"/>
      <c r="I320" s="102">
        <v>10.336000442504883</v>
      </c>
      <c r="J320" s="103"/>
      <c r="K320" s="104"/>
      <c r="L320" s="102">
        <v>10.27400016784668</v>
      </c>
      <c r="M320" s="103"/>
      <c r="N320" s="104"/>
      <c r="O320" s="102">
        <v>10.229999542236328</v>
      </c>
      <c r="P320" s="103"/>
      <c r="Q320" s="104"/>
      <c r="R320" s="102">
        <v>10.180000305175781</v>
      </c>
      <c r="S320" s="103"/>
      <c r="T320" s="104"/>
      <c r="U320" s="102">
        <v>10.071999549865723</v>
      </c>
      <c r="V320" s="103"/>
      <c r="W320" s="104"/>
      <c r="X320" s="102">
        <v>10.137999534606934</v>
      </c>
      <c r="Y320" s="103"/>
      <c r="Z320" s="104"/>
      <c r="AA320" s="102">
        <v>10.291000366210937</v>
      </c>
      <c r="AB320" s="103"/>
      <c r="AC320" s="104"/>
      <c r="AD320" s="102">
        <v>10.187000274658203</v>
      </c>
      <c r="AE320" s="103"/>
      <c r="AF320" s="104"/>
      <c r="AG320" s="102">
        <v>10.170000076293945</v>
      </c>
      <c r="AH320" s="103"/>
      <c r="AI320" s="104"/>
      <c r="AJ320" s="102">
        <v>10.192999839782715</v>
      </c>
      <c r="AK320" s="103"/>
      <c r="AL320" s="104"/>
      <c r="AM320" s="102">
        <v>0</v>
      </c>
      <c r="AN320" s="103"/>
      <c r="AO320" s="104"/>
      <c r="AP320" s="102">
        <v>10.26200008392334</v>
      </c>
      <c r="AQ320" s="103"/>
      <c r="AR320" s="104"/>
      <c r="AS320" s="102">
        <v>10.223999977111816</v>
      </c>
      <c r="AT320" s="103"/>
      <c r="AU320" s="104"/>
      <c r="AV320" s="102">
        <v>10.154999732971191</v>
      </c>
      <c r="AW320" s="103"/>
      <c r="AX320" s="104"/>
      <c r="AY320" s="102">
        <v>10.10200023651123</v>
      </c>
      <c r="AZ320" s="103"/>
      <c r="BA320" s="104"/>
      <c r="BB320" s="102">
        <v>10.190999984741211</v>
      </c>
      <c r="BC320" s="103"/>
      <c r="BD320" s="104"/>
      <c r="BE320" s="102">
        <v>10.237000465393066</v>
      </c>
      <c r="BF320" s="103"/>
      <c r="BG320" s="104"/>
      <c r="BH320" s="102">
        <v>10.220999717712402</v>
      </c>
      <c r="BI320" s="103"/>
      <c r="BJ320" s="104"/>
      <c r="BK320" s="102">
        <v>10.312999725341797</v>
      </c>
      <c r="BL320" s="103"/>
      <c r="BM320" s="104"/>
      <c r="BN320" s="102">
        <v>10.28600025177002</v>
      </c>
      <c r="BO320" s="103"/>
      <c r="BP320" s="104"/>
      <c r="BQ320" s="102">
        <v>10.251999855041504</v>
      </c>
      <c r="BR320" s="103"/>
      <c r="BS320" s="104"/>
      <c r="BT320" s="102">
        <v>10.324000358581543</v>
      </c>
      <c r="BU320" s="103"/>
      <c r="BV320" s="104"/>
      <c r="BW320" s="102">
        <v>10.369000434875488</v>
      </c>
      <c r="BX320" s="103"/>
      <c r="BY320" s="104"/>
    </row>
    <row r="321" spans="1:77" x14ac:dyDescent="0.2">
      <c r="A321" s="17" t="s">
        <v>160</v>
      </c>
      <c r="B321" s="17" t="s">
        <v>94</v>
      </c>
      <c r="C321" s="13" t="s">
        <v>64</v>
      </c>
      <c r="D321" s="17" t="s">
        <v>65</v>
      </c>
      <c r="E321" s="13">
        <v>10</v>
      </c>
      <c r="F321" s="102">
        <v>10.3</v>
      </c>
      <c r="G321" s="103"/>
      <c r="H321" s="104"/>
      <c r="I321" s="102">
        <v>10.107999801635742</v>
      </c>
      <c r="J321" s="103"/>
      <c r="K321" s="104"/>
      <c r="L321" s="102">
        <v>10.074999809265137</v>
      </c>
      <c r="M321" s="103"/>
      <c r="N321" s="104"/>
      <c r="O321" s="102">
        <v>10.083999633789062</v>
      </c>
      <c r="P321" s="103"/>
      <c r="Q321" s="104"/>
      <c r="R321" s="102">
        <v>10.013999938964844</v>
      </c>
      <c r="S321" s="103"/>
      <c r="T321" s="104"/>
      <c r="U321" s="102">
        <v>9.8400001525878906</v>
      </c>
      <c r="V321" s="103"/>
      <c r="W321" s="104"/>
      <c r="X321" s="102">
        <v>9.939000129699707</v>
      </c>
      <c r="Y321" s="103"/>
      <c r="Z321" s="104"/>
      <c r="AA321" s="102">
        <v>10.109000205993652</v>
      </c>
      <c r="AB321" s="103"/>
      <c r="AC321" s="104"/>
      <c r="AD321" s="102">
        <v>9.9670000076293945</v>
      </c>
      <c r="AE321" s="103"/>
      <c r="AF321" s="104"/>
      <c r="AG321" s="102">
        <v>9.9479999542236328</v>
      </c>
      <c r="AH321" s="103"/>
      <c r="AI321" s="104"/>
      <c r="AJ321" s="102">
        <v>10.034000396728516</v>
      </c>
      <c r="AK321" s="103"/>
      <c r="AL321" s="104"/>
      <c r="AM321" s="102">
        <v>0</v>
      </c>
      <c r="AN321" s="103"/>
      <c r="AO321" s="104"/>
      <c r="AP321" s="102">
        <v>10.08899974822998</v>
      </c>
      <c r="AQ321" s="103"/>
      <c r="AR321" s="104"/>
      <c r="AS321" s="102">
        <v>10.008999824523926</v>
      </c>
      <c r="AT321" s="103"/>
      <c r="AU321" s="104"/>
      <c r="AV321" s="102">
        <v>9.9560003280639648</v>
      </c>
      <c r="AW321" s="103"/>
      <c r="AX321" s="104"/>
      <c r="AY321" s="102">
        <v>9.8529996871948242</v>
      </c>
      <c r="AZ321" s="103"/>
      <c r="BA321" s="104"/>
      <c r="BB321" s="102">
        <v>10.005000114440918</v>
      </c>
      <c r="BC321" s="103"/>
      <c r="BD321" s="104"/>
      <c r="BE321" s="102">
        <v>10.029999732971191</v>
      </c>
      <c r="BF321" s="103"/>
      <c r="BG321" s="104"/>
      <c r="BH321" s="102">
        <v>10.062000274658203</v>
      </c>
      <c r="BI321" s="103"/>
      <c r="BJ321" s="104"/>
      <c r="BK321" s="102">
        <v>10.12399959564209</v>
      </c>
      <c r="BL321" s="103"/>
      <c r="BM321" s="104"/>
      <c r="BN321" s="102">
        <v>10.118000030517578</v>
      </c>
      <c r="BO321" s="103"/>
      <c r="BP321" s="104"/>
      <c r="BQ321" s="102">
        <v>10.055000305175781</v>
      </c>
      <c r="BR321" s="103"/>
      <c r="BS321" s="104"/>
      <c r="BT321" s="102">
        <v>10.119999885559082</v>
      </c>
      <c r="BU321" s="103"/>
      <c r="BV321" s="104"/>
      <c r="BW321" s="102">
        <v>10.187999725341797</v>
      </c>
      <c r="BX321" s="103"/>
      <c r="BY321" s="104"/>
    </row>
    <row r="322" spans="1:77" x14ac:dyDescent="0.2">
      <c r="A322" s="17" t="s">
        <v>160</v>
      </c>
      <c r="B322" s="17" t="s">
        <v>70</v>
      </c>
      <c r="C322" s="17" t="s">
        <v>178</v>
      </c>
      <c r="D322" s="17" t="s">
        <v>74</v>
      </c>
      <c r="E322" s="13">
        <v>10</v>
      </c>
      <c r="F322" s="12">
        <v>1.1080000000000001</v>
      </c>
      <c r="G322" s="13">
        <v>0</v>
      </c>
      <c r="H322" s="12">
        <v>61.510009448279362</v>
      </c>
      <c r="I322" s="12">
        <v>1.046</v>
      </c>
      <c r="J322" s="12">
        <v>0</v>
      </c>
      <c r="K322" s="12">
        <v>58.427665994371232</v>
      </c>
      <c r="L322" s="12">
        <v>0.97399999999999998</v>
      </c>
      <c r="M322" s="12">
        <v>0</v>
      </c>
      <c r="N322" s="12">
        <v>54.734198267835509</v>
      </c>
      <c r="O322" s="12">
        <v>0.84799999999999998</v>
      </c>
      <c r="P322" s="12">
        <v>0</v>
      </c>
      <c r="Q322" s="12">
        <v>47.858558179932743</v>
      </c>
      <c r="R322" s="12">
        <v>0.78400000000000003</v>
      </c>
      <c r="S322" s="12">
        <v>0</v>
      </c>
      <c r="T322" s="12">
        <v>44.463909378718895</v>
      </c>
      <c r="U322" s="38">
        <v>0.78600000000000003</v>
      </c>
      <c r="V322" s="38">
        <v>0</v>
      </c>
      <c r="W322" s="38">
        <v>45.055334776012351</v>
      </c>
      <c r="X322" s="38">
        <v>0.84</v>
      </c>
      <c r="Y322" s="38">
        <v>0</v>
      </c>
      <c r="Z322" s="38">
        <v>47.837270505269252</v>
      </c>
      <c r="AA322" s="38">
        <v>0.96</v>
      </c>
      <c r="AB322" s="38">
        <v>0</v>
      </c>
      <c r="AC322" s="38">
        <v>53.858346001217122</v>
      </c>
      <c r="AD322" s="38">
        <v>1.1060000000000001</v>
      </c>
      <c r="AE322" s="38">
        <v>0</v>
      </c>
      <c r="AF322" s="38">
        <v>62.682770247117809</v>
      </c>
      <c r="AG322" s="38">
        <v>1.17</v>
      </c>
      <c r="AH322" s="38">
        <v>0</v>
      </c>
      <c r="AI322" s="38">
        <v>66.420826930615078</v>
      </c>
      <c r="AJ322" s="38">
        <v>1.3879999999999999</v>
      </c>
      <c r="AK322" s="38">
        <v>3.5999999999999997E-2</v>
      </c>
      <c r="AL322" s="38">
        <v>78.645313643489985</v>
      </c>
      <c r="AM322" s="38">
        <v>1.4059999999999999</v>
      </c>
      <c r="AN322" s="38">
        <v>9.8000000000000004E-2</v>
      </c>
      <c r="AO322" s="38" t="e">
        <v>#DIV/0!</v>
      </c>
      <c r="AP322" s="38">
        <v>1.228</v>
      </c>
      <c r="AQ322" s="38">
        <v>2.1999999999999999E-2</v>
      </c>
      <c r="AR322" s="38">
        <v>69.099580309281322</v>
      </c>
      <c r="AS322" s="38">
        <v>1.3440000000000001</v>
      </c>
      <c r="AT322" s="38">
        <v>2.5999999999999999E-2</v>
      </c>
      <c r="AU322" s="38">
        <v>75.910010432881791</v>
      </c>
      <c r="AV322" s="38">
        <v>1.43</v>
      </c>
      <c r="AW322" s="38">
        <v>0</v>
      </c>
      <c r="AX322" s="38">
        <v>81.300926307321944</v>
      </c>
      <c r="AY322" s="38">
        <v>1.3859999999999999</v>
      </c>
      <c r="AZ322" s="38">
        <v>2E-3</v>
      </c>
      <c r="BA322" s="38">
        <v>79.212857600369105</v>
      </c>
      <c r="BB322" s="38">
        <v>1.37</v>
      </c>
      <c r="BC322" s="38">
        <v>0.06</v>
      </c>
      <c r="BD322" s="38">
        <v>77.688947991341678</v>
      </c>
      <c r="BE322" s="38">
        <v>1.3959999999999999</v>
      </c>
      <c r="BF322" s="38">
        <v>8.5999999999999993E-2</v>
      </c>
      <c r="BG322" s="38">
        <v>78.881399821079299</v>
      </c>
      <c r="BH322" s="38">
        <v>1.3460000000000001</v>
      </c>
      <c r="BI322" s="38">
        <v>4.0000000000000001E-3</v>
      </c>
      <c r="BJ322" s="38">
        <v>76.031397640810468</v>
      </c>
      <c r="BK322" s="38">
        <v>1.3660000000000001</v>
      </c>
      <c r="BL322" s="38">
        <v>0</v>
      </c>
      <c r="BM322" s="38">
        <v>76.472460847165479</v>
      </c>
      <c r="BN322" s="38">
        <v>1.3839999999999999</v>
      </c>
      <c r="BO322" s="38">
        <v>0</v>
      </c>
      <c r="BP322" s="38">
        <v>77.68352644371565</v>
      </c>
      <c r="BQ322" s="38">
        <v>1.34</v>
      </c>
      <c r="BR322" s="38">
        <v>0</v>
      </c>
      <c r="BS322" s="38">
        <v>75.463262939244999</v>
      </c>
      <c r="BT322" s="38">
        <v>1.222</v>
      </c>
      <c r="BU322" s="38">
        <v>0</v>
      </c>
      <c r="BV322" s="38">
        <v>68.338047699046882</v>
      </c>
      <c r="BW322" s="38">
        <v>1.1839999999999999</v>
      </c>
      <c r="BX322" s="38">
        <v>0</v>
      </c>
      <c r="BY322" s="38">
        <v>65.925613853899449</v>
      </c>
    </row>
    <row r="323" spans="1:77" x14ac:dyDescent="0.2">
      <c r="A323" s="17" t="s">
        <v>160</v>
      </c>
      <c r="B323" s="17" t="s">
        <v>70</v>
      </c>
      <c r="C323" s="17" t="s">
        <v>178</v>
      </c>
      <c r="D323" s="17" t="s">
        <v>75</v>
      </c>
      <c r="E323" s="17" t="s">
        <v>110</v>
      </c>
      <c r="F323" s="44"/>
      <c r="G323" s="45"/>
      <c r="H323" s="46"/>
      <c r="I323" s="44"/>
      <c r="J323" s="45"/>
      <c r="K323" s="46"/>
      <c r="L323" s="44"/>
      <c r="M323" s="45"/>
      <c r="N323" s="46"/>
      <c r="O323" s="44"/>
      <c r="P323" s="45"/>
      <c r="Q323" s="46"/>
      <c r="R323" s="44"/>
      <c r="S323" s="45"/>
      <c r="T323" s="46"/>
      <c r="U323" s="44"/>
      <c r="V323" s="45"/>
      <c r="W323" s="46"/>
      <c r="X323" s="44"/>
      <c r="Y323" s="45"/>
      <c r="Z323" s="46"/>
      <c r="AA323" s="44"/>
      <c r="AB323" s="45"/>
      <c r="AC323" s="46"/>
      <c r="AD323" s="44"/>
      <c r="AE323" s="45"/>
      <c r="AF323" s="46"/>
      <c r="AG323" s="44"/>
      <c r="AH323" s="45"/>
      <c r="AI323" s="46"/>
      <c r="AJ323" s="44"/>
      <c r="AK323" s="45"/>
      <c r="AL323" s="46"/>
      <c r="AM323" s="44"/>
      <c r="AN323" s="45"/>
      <c r="AO323" s="46"/>
      <c r="AP323" s="44"/>
      <c r="AQ323" s="45"/>
      <c r="AR323" s="46"/>
      <c r="AS323" s="44"/>
      <c r="AT323" s="45"/>
      <c r="AU323" s="46"/>
      <c r="AV323" s="44"/>
      <c r="AW323" s="45"/>
      <c r="AX323" s="46"/>
      <c r="AY323" s="44"/>
      <c r="AZ323" s="45"/>
      <c r="BA323" s="46"/>
      <c r="BB323" s="44"/>
      <c r="BC323" s="45"/>
      <c r="BD323" s="46"/>
      <c r="BE323" s="44"/>
      <c r="BF323" s="45"/>
      <c r="BG323" s="46"/>
      <c r="BH323" s="44"/>
      <c r="BI323" s="45"/>
      <c r="BJ323" s="46"/>
      <c r="BK323" s="44"/>
      <c r="BL323" s="45"/>
      <c r="BM323" s="46"/>
      <c r="BN323" s="44"/>
      <c r="BO323" s="45"/>
      <c r="BP323" s="46"/>
      <c r="BQ323" s="44"/>
      <c r="BR323" s="45"/>
      <c r="BS323" s="46"/>
      <c r="BT323" s="44"/>
      <c r="BU323" s="45"/>
      <c r="BV323" s="46"/>
      <c r="BW323" s="44"/>
      <c r="BX323" s="45"/>
      <c r="BY323" s="46"/>
    </row>
    <row r="324" spans="1:77" x14ac:dyDescent="0.2">
      <c r="A324" s="17" t="s">
        <v>160</v>
      </c>
      <c r="B324" s="17" t="s">
        <v>88</v>
      </c>
      <c r="C324" s="17" t="s">
        <v>178</v>
      </c>
      <c r="D324" s="17" t="s">
        <v>74</v>
      </c>
      <c r="E324" s="13">
        <v>10</v>
      </c>
      <c r="F324" s="12">
        <v>0.48399999999999999</v>
      </c>
      <c r="G324" s="12">
        <v>0.188</v>
      </c>
      <c r="H324" s="12">
        <v>29.104630622546427</v>
      </c>
      <c r="I324" s="12">
        <v>0.46200000000000002</v>
      </c>
      <c r="J324" s="12">
        <v>0.17399999999999999</v>
      </c>
      <c r="K324" s="12">
        <v>28.198092616554298</v>
      </c>
      <c r="L324" s="12">
        <v>0.436</v>
      </c>
      <c r="M324" s="12">
        <v>0.16</v>
      </c>
      <c r="N324" s="12">
        <v>26.614319838556344</v>
      </c>
      <c r="O324" s="12">
        <v>0.438</v>
      </c>
      <c r="P324" s="12">
        <v>0.158</v>
      </c>
      <c r="Q324" s="12">
        <v>26.659021383312506</v>
      </c>
      <c r="R324" s="12">
        <v>0.42199999999999999</v>
      </c>
      <c r="S324" s="12">
        <v>0.15</v>
      </c>
      <c r="T324" s="12">
        <v>25.821408719280239</v>
      </c>
      <c r="U324" s="38">
        <v>0.41199999999999998</v>
      </c>
      <c r="V324" s="38">
        <v>0.13600000000000001</v>
      </c>
      <c r="W324" s="38">
        <v>25.456589801989697</v>
      </c>
      <c r="X324" s="38">
        <v>0.436</v>
      </c>
      <c r="Y324" s="38">
        <v>0.13800000000000001</v>
      </c>
      <c r="Z324" s="38">
        <v>26.565330797512349</v>
      </c>
      <c r="AA324" s="38">
        <v>0.51200000000000001</v>
      </c>
      <c r="AB324" s="38">
        <v>0.156</v>
      </c>
      <c r="AC324" s="38">
        <v>30.568795124014098</v>
      </c>
      <c r="AD324" s="38">
        <v>0.55200000000000005</v>
      </c>
      <c r="AE324" s="38">
        <v>0.17599999999999999</v>
      </c>
      <c r="AF324" s="38">
        <v>33.561212860555429</v>
      </c>
      <c r="AG324" s="38">
        <v>0.63</v>
      </c>
      <c r="AH324" s="38">
        <v>0.20599999999999999</v>
      </c>
      <c r="AI324" s="38">
        <v>38.468211384414666</v>
      </c>
      <c r="AJ324" s="38">
        <v>0.628</v>
      </c>
      <c r="AK324" s="38">
        <v>0.20399999999999999</v>
      </c>
      <c r="AL324" s="38">
        <v>37.993430045194096</v>
      </c>
      <c r="AM324" s="38">
        <v>0.57599999999999996</v>
      </c>
      <c r="AN324" s="38">
        <v>0.184</v>
      </c>
      <c r="AO324" s="38" t="e">
        <v>#DIV/0!</v>
      </c>
      <c r="AP324" s="38">
        <v>0.56200000000000006</v>
      </c>
      <c r="AQ324" s="38">
        <v>0.188</v>
      </c>
      <c r="AR324" s="38">
        <v>33.912600618766234</v>
      </c>
      <c r="AS324" s="38">
        <v>0.56200000000000006</v>
      </c>
      <c r="AT324" s="38">
        <v>0.19400000000000001</v>
      </c>
      <c r="AU324" s="38">
        <v>34.295024240591772</v>
      </c>
      <c r="AV324" s="38">
        <v>0.57399999999999995</v>
      </c>
      <c r="AW324" s="38">
        <v>0.21199999999999999</v>
      </c>
      <c r="AX324" s="38">
        <v>35.484115963037219</v>
      </c>
      <c r="AY324" s="38">
        <v>0.55600000000000005</v>
      </c>
      <c r="AZ324" s="38">
        <v>0.182</v>
      </c>
      <c r="BA324" s="38">
        <v>34.280644364094883</v>
      </c>
      <c r="BB324" s="38">
        <v>0.53</v>
      </c>
      <c r="BC324" s="38">
        <v>0.19600000000000001</v>
      </c>
      <c r="BD324" s="38">
        <v>32.608634645332337</v>
      </c>
      <c r="BE324" s="38">
        <v>0.47799999999999998</v>
      </c>
      <c r="BF324" s="38">
        <v>0.192</v>
      </c>
      <c r="BG324" s="38">
        <v>29.651478990084708</v>
      </c>
      <c r="BH324" s="38">
        <v>0.5</v>
      </c>
      <c r="BI324" s="38">
        <v>0.19400000000000001</v>
      </c>
      <c r="BJ324" s="38">
        <v>30.773484050181782</v>
      </c>
      <c r="BK324" s="38">
        <v>0.54200000000000004</v>
      </c>
      <c r="BL324" s="38">
        <v>0.20200000000000001</v>
      </c>
      <c r="BM324" s="38">
        <v>32.985984730382889</v>
      </c>
      <c r="BN324" s="38">
        <v>0.55400000000000005</v>
      </c>
      <c r="BO324" s="38">
        <v>0.19800000000000001</v>
      </c>
      <c r="BP324" s="38">
        <v>33.570518094790629</v>
      </c>
      <c r="BQ324" s="38">
        <v>0.59599999999999997</v>
      </c>
      <c r="BR324" s="38">
        <v>0.19800000000000001</v>
      </c>
      <c r="BS324" s="38">
        <v>36.060915556903993</v>
      </c>
      <c r="BT324" s="38">
        <v>0.59</v>
      </c>
      <c r="BU324" s="38">
        <v>0.184</v>
      </c>
      <c r="BV324" s="38">
        <v>35.258638108786265</v>
      </c>
      <c r="BW324" s="38">
        <v>0.59399999999999997</v>
      </c>
      <c r="BX324" s="38">
        <v>0.184</v>
      </c>
      <c r="BY324" s="38">
        <v>35.239768093179912</v>
      </c>
    </row>
    <row r="325" spans="1:77" x14ac:dyDescent="0.2">
      <c r="A325" s="17" t="s">
        <v>160</v>
      </c>
      <c r="B325" s="17" t="s">
        <v>88</v>
      </c>
      <c r="C325" s="17" t="s">
        <v>178</v>
      </c>
      <c r="D325" s="17" t="s">
        <v>75</v>
      </c>
      <c r="E325" s="17" t="s">
        <v>110</v>
      </c>
      <c r="F325" s="44"/>
      <c r="G325" s="45"/>
      <c r="H325" s="46"/>
      <c r="I325" s="44"/>
      <c r="J325" s="45"/>
      <c r="K325" s="46"/>
      <c r="L325" s="44"/>
      <c r="M325" s="45"/>
      <c r="N325" s="46"/>
      <c r="O325" s="44"/>
      <c r="P325" s="45"/>
      <c r="Q325" s="46"/>
      <c r="R325" s="44"/>
      <c r="S325" s="45"/>
      <c r="T325" s="46"/>
      <c r="U325" s="44"/>
      <c r="V325" s="45"/>
      <c r="W325" s="46"/>
      <c r="X325" s="44"/>
      <c r="Y325" s="45"/>
      <c r="Z325" s="46"/>
      <c r="AA325" s="44"/>
      <c r="AB325" s="45"/>
      <c r="AC325" s="46"/>
      <c r="AD325" s="44"/>
      <c r="AE325" s="45"/>
      <c r="AF325" s="46"/>
      <c r="AG325" s="44"/>
      <c r="AH325" s="45"/>
      <c r="AI325" s="46"/>
      <c r="AJ325" s="44"/>
      <c r="AK325" s="45"/>
      <c r="AL325" s="46"/>
      <c r="AM325" s="44"/>
      <c r="AN325" s="45"/>
      <c r="AO325" s="46"/>
      <c r="AP325" s="44"/>
      <c r="AQ325" s="45"/>
      <c r="AR325" s="46"/>
      <c r="AS325" s="44"/>
      <c r="AT325" s="45"/>
      <c r="AU325" s="46"/>
      <c r="AV325" s="44"/>
      <c r="AW325" s="45"/>
      <c r="AX325" s="46"/>
      <c r="AY325" s="44"/>
      <c r="AZ325" s="45"/>
      <c r="BA325" s="46"/>
      <c r="BB325" s="44"/>
      <c r="BC325" s="45"/>
      <c r="BD325" s="46"/>
      <c r="BE325" s="44"/>
      <c r="BF325" s="45"/>
      <c r="BG325" s="46"/>
      <c r="BH325" s="44"/>
      <c r="BI325" s="45"/>
      <c r="BJ325" s="46"/>
      <c r="BK325" s="44"/>
      <c r="BL325" s="45"/>
      <c r="BM325" s="46"/>
      <c r="BN325" s="44"/>
      <c r="BO325" s="45"/>
      <c r="BP325" s="46"/>
      <c r="BQ325" s="44"/>
      <c r="BR325" s="45"/>
      <c r="BS325" s="46"/>
      <c r="BT325" s="44"/>
      <c r="BU325" s="45"/>
      <c r="BV325" s="46"/>
      <c r="BW325" s="44"/>
      <c r="BX325" s="45"/>
      <c r="BY325" s="46"/>
    </row>
    <row r="326" spans="1:77" x14ac:dyDescent="0.2">
      <c r="A326" s="17" t="s">
        <v>160</v>
      </c>
      <c r="B326" s="17" t="s">
        <v>228</v>
      </c>
      <c r="C326" s="17"/>
      <c r="D326" s="17">
        <v>110</v>
      </c>
      <c r="E326" s="17">
        <v>110</v>
      </c>
      <c r="F326" s="41" t="s">
        <v>213</v>
      </c>
      <c r="G326" s="42"/>
      <c r="H326" s="43"/>
      <c r="I326" s="44" t="s">
        <v>213</v>
      </c>
      <c r="J326" s="45"/>
      <c r="K326" s="46"/>
      <c r="L326" s="44" t="s">
        <v>213</v>
      </c>
      <c r="M326" s="45"/>
      <c r="N326" s="46"/>
      <c r="O326" s="44" t="s">
        <v>213</v>
      </c>
      <c r="P326" s="45"/>
      <c r="Q326" s="46"/>
      <c r="R326" s="44" t="s">
        <v>213</v>
      </c>
      <c r="S326" s="45"/>
      <c r="T326" s="46"/>
      <c r="U326" s="44" t="s">
        <v>213</v>
      </c>
      <c r="V326" s="45"/>
      <c r="W326" s="46"/>
      <c r="X326" s="44" t="s">
        <v>213</v>
      </c>
      <c r="Y326" s="45"/>
      <c r="Z326" s="46"/>
      <c r="AA326" s="44" t="s">
        <v>213</v>
      </c>
      <c r="AB326" s="45"/>
      <c r="AC326" s="46"/>
      <c r="AD326" s="44" t="s">
        <v>213</v>
      </c>
      <c r="AE326" s="45"/>
      <c r="AF326" s="46"/>
      <c r="AG326" s="44" t="s">
        <v>213</v>
      </c>
      <c r="AH326" s="45"/>
      <c r="AI326" s="46"/>
      <c r="AJ326" s="44" t="s">
        <v>213</v>
      </c>
      <c r="AK326" s="45"/>
      <c r="AL326" s="46"/>
      <c r="AM326" s="44" t="s">
        <v>213</v>
      </c>
      <c r="AN326" s="45"/>
      <c r="AO326" s="46"/>
      <c r="AP326" s="44" t="s">
        <v>213</v>
      </c>
      <c r="AQ326" s="45"/>
      <c r="AR326" s="46"/>
      <c r="AS326" s="44" t="s">
        <v>213</v>
      </c>
      <c r="AT326" s="45"/>
      <c r="AU326" s="46"/>
      <c r="AV326" s="44" t="s">
        <v>213</v>
      </c>
      <c r="AW326" s="45"/>
      <c r="AX326" s="46"/>
      <c r="AY326" s="44" t="s">
        <v>213</v>
      </c>
      <c r="AZ326" s="45"/>
      <c r="BA326" s="46"/>
      <c r="BB326" s="44" t="s">
        <v>213</v>
      </c>
      <c r="BC326" s="45"/>
      <c r="BD326" s="46"/>
      <c r="BE326" s="44" t="s">
        <v>213</v>
      </c>
      <c r="BF326" s="45"/>
      <c r="BG326" s="46"/>
      <c r="BH326" s="44" t="s">
        <v>213</v>
      </c>
      <c r="BI326" s="45"/>
      <c r="BJ326" s="46"/>
      <c r="BK326" s="44" t="s">
        <v>213</v>
      </c>
      <c r="BL326" s="45"/>
      <c r="BM326" s="46"/>
      <c r="BN326" s="44" t="s">
        <v>213</v>
      </c>
      <c r="BO326" s="45"/>
      <c r="BP326" s="46"/>
      <c r="BQ326" s="44" t="s">
        <v>213</v>
      </c>
      <c r="BR326" s="45"/>
      <c r="BS326" s="46"/>
      <c r="BT326" s="44" t="s">
        <v>213</v>
      </c>
      <c r="BU326" s="45"/>
      <c r="BV326" s="46"/>
      <c r="BW326" s="44" t="s">
        <v>213</v>
      </c>
      <c r="BX326" s="45"/>
      <c r="BY326" s="46"/>
    </row>
    <row r="327" spans="1:77" x14ac:dyDescent="0.2">
      <c r="A327" s="17" t="s">
        <v>160</v>
      </c>
      <c r="B327" s="17" t="s">
        <v>231</v>
      </c>
      <c r="C327" s="17"/>
      <c r="D327" s="17"/>
      <c r="E327" s="17">
        <v>110</v>
      </c>
      <c r="F327" s="41" t="s">
        <v>213</v>
      </c>
      <c r="G327" s="42"/>
      <c r="H327" s="43"/>
      <c r="I327" s="44" t="s">
        <v>213</v>
      </c>
      <c r="J327" s="45"/>
      <c r="K327" s="46"/>
      <c r="L327" s="44" t="s">
        <v>213</v>
      </c>
      <c r="M327" s="45"/>
      <c r="N327" s="46"/>
      <c r="O327" s="44" t="s">
        <v>213</v>
      </c>
      <c r="P327" s="45"/>
      <c r="Q327" s="46"/>
      <c r="R327" s="44" t="s">
        <v>213</v>
      </c>
      <c r="S327" s="45"/>
      <c r="T327" s="46"/>
      <c r="U327" s="44" t="s">
        <v>213</v>
      </c>
      <c r="V327" s="45"/>
      <c r="W327" s="46"/>
      <c r="X327" s="44" t="s">
        <v>213</v>
      </c>
      <c r="Y327" s="45"/>
      <c r="Z327" s="46"/>
      <c r="AA327" s="44" t="s">
        <v>213</v>
      </c>
      <c r="AB327" s="45"/>
      <c r="AC327" s="46"/>
      <c r="AD327" s="44" t="s">
        <v>213</v>
      </c>
      <c r="AE327" s="45"/>
      <c r="AF327" s="46"/>
      <c r="AG327" s="44" t="s">
        <v>213</v>
      </c>
      <c r="AH327" s="45"/>
      <c r="AI327" s="46"/>
      <c r="AJ327" s="44" t="s">
        <v>213</v>
      </c>
      <c r="AK327" s="45"/>
      <c r="AL327" s="46"/>
      <c r="AM327" s="44" t="s">
        <v>213</v>
      </c>
      <c r="AN327" s="45"/>
      <c r="AO327" s="46"/>
      <c r="AP327" s="44" t="s">
        <v>213</v>
      </c>
      <c r="AQ327" s="45"/>
      <c r="AR327" s="46"/>
      <c r="AS327" s="44" t="s">
        <v>213</v>
      </c>
      <c r="AT327" s="45"/>
      <c r="AU327" s="46"/>
      <c r="AV327" s="44" t="s">
        <v>213</v>
      </c>
      <c r="AW327" s="45"/>
      <c r="AX327" s="46"/>
      <c r="AY327" s="44" t="s">
        <v>213</v>
      </c>
      <c r="AZ327" s="45"/>
      <c r="BA327" s="46"/>
      <c r="BB327" s="44" t="s">
        <v>213</v>
      </c>
      <c r="BC327" s="45"/>
      <c r="BD327" s="46"/>
      <c r="BE327" s="44" t="s">
        <v>213</v>
      </c>
      <c r="BF327" s="45"/>
      <c r="BG327" s="46"/>
      <c r="BH327" s="44" t="s">
        <v>213</v>
      </c>
      <c r="BI327" s="45"/>
      <c r="BJ327" s="46"/>
      <c r="BK327" s="44" t="s">
        <v>213</v>
      </c>
      <c r="BL327" s="45"/>
      <c r="BM327" s="46"/>
      <c r="BN327" s="44" t="s">
        <v>213</v>
      </c>
      <c r="BO327" s="45"/>
      <c r="BP327" s="46"/>
      <c r="BQ327" s="44" t="s">
        <v>213</v>
      </c>
      <c r="BR327" s="45"/>
      <c r="BS327" s="46"/>
      <c r="BT327" s="44" t="s">
        <v>213</v>
      </c>
      <c r="BU327" s="45"/>
      <c r="BV327" s="46"/>
      <c r="BW327" s="44" t="s">
        <v>213</v>
      </c>
      <c r="BX327" s="45"/>
      <c r="BY327" s="46"/>
    </row>
    <row r="328" spans="1:77" x14ac:dyDescent="0.2">
      <c r="A328" s="17" t="s">
        <v>161</v>
      </c>
      <c r="B328" s="13" t="s">
        <v>93</v>
      </c>
      <c r="C328" s="13" t="s">
        <v>64</v>
      </c>
      <c r="D328" s="17" t="s">
        <v>65</v>
      </c>
      <c r="E328" s="13">
        <v>10</v>
      </c>
      <c r="F328" s="102">
        <v>10.277999877929687</v>
      </c>
      <c r="G328" s="103"/>
      <c r="H328" s="104"/>
      <c r="I328" s="102">
        <v>10.295999526977539</v>
      </c>
      <c r="J328" s="103"/>
      <c r="K328" s="104"/>
      <c r="L328" s="102">
        <v>10.116000175476074</v>
      </c>
      <c r="M328" s="103"/>
      <c r="N328" s="104"/>
      <c r="O328" s="102">
        <v>10.128000259399414</v>
      </c>
      <c r="P328" s="103"/>
      <c r="Q328" s="104"/>
      <c r="R328" s="102">
        <v>10.050000190734863</v>
      </c>
      <c r="S328" s="103"/>
      <c r="T328" s="104"/>
      <c r="U328" s="102">
        <v>9.9700002670288086</v>
      </c>
      <c r="V328" s="103"/>
      <c r="W328" s="104"/>
      <c r="X328" s="102">
        <v>10.036999702453613</v>
      </c>
      <c r="Y328" s="103"/>
      <c r="Z328" s="104"/>
      <c r="AA328" s="102">
        <v>10.125</v>
      </c>
      <c r="AB328" s="103"/>
      <c r="AC328" s="104"/>
      <c r="AD328" s="102">
        <v>10.038000106811523</v>
      </c>
      <c r="AE328" s="103"/>
      <c r="AF328" s="104"/>
      <c r="AG328" s="102">
        <v>9.8760004043579102</v>
      </c>
      <c r="AH328" s="103"/>
      <c r="AI328" s="104"/>
      <c r="AJ328" s="102">
        <v>10.020999908447266</v>
      </c>
      <c r="AK328" s="103"/>
      <c r="AL328" s="104"/>
      <c r="AM328" s="102">
        <v>9.9420003890991211</v>
      </c>
      <c r="AN328" s="103"/>
      <c r="AO328" s="104"/>
      <c r="AP328" s="102">
        <v>10.234999656677246</v>
      </c>
      <c r="AQ328" s="103"/>
      <c r="AR328" s="104"/>
      <c r="AS328" s="102">
        <v>10.187999725341797</v>
      </c>
      <c r="AT328" s="103"/>
      <c r="AU328" s="104"/>
      <c r="AV328" s="102">
        <v>10.107999801635742</v>
      </c>
      <c r="AW328" s="103"/>
      <c r="AX328" s="104"/>
      <c r="AY328" s="102">
        <v>10.142000198364258</v>
      </c>
      <c r="AZ328" s="103"/>
      <c r="BA328" s="104"/>
      <c r="BB328" s="102">
        <v>10.147000312805176</v>
      </c>
      <c r="BC328" s="103"/>
      <c r="BD328" s="104"/>
      <c r="BE328" s="102">
        <v>10.246000289916992</v>
      </c>
      <c r="BF328" s="103"/>
      <c r="BG328" s="104"/>
      <c r="BH328" s="102">
        <v>10.197999954223633</v>
      </c>
      <c r="BI328" s="103"/>
      <c r="BJ328" s="104"/>
      <c r="BK328" s="102">
        <v>10.307999610900879</v>
      </c>
      <c r="BL328" s="103"/>
      <c r="BM328" s="104"/>
      <c r="BN328" s="102">
        <v>10.328000068664551</v>
      </c>
      <c r="BO328" s="103"/>
      <c r="BP328" s="104"/>
      <c r="BQ328" s="102">
        <v>10.333000183105469</v>
      </c>
      <c r="BR328" s="103"/>
      <c r="BS328" s="104"/>
      <c r="BT328" s="102">
        <v>10.366999626159668</v>
      </c>
      <c r="BU328" s="103"/>
      <c r="BV328" s="104"/>
      <c r="BW328" s="102">
        <v>10.427000045776367</v>
      </c>
      <c r="BX328" s="103"/>
      <c r="BY328" s="104"/>
    </row>
    <row r="329" spans="1:77" x14ac:dyDescent="0.2">
      <c r="A329" s="17" t="s">
        <v>161</v>
      </c>
      <c r="B329" s="13" t="s">
        <v>94</v>
      </c>
      <c r="C329" s="13" t="s">
        <v>64</v>
      </c>
      <c r="D329" s="17" t="s">
        <v>65</v>
      </c>
      <c r="E329" s="13">
        <v>10</v>
      </c>
      <c r="F329" s="102">
        <v>10.135000228881836</v>
      </c>
      <c r="G329" s="103"/>
      <c r="H329" s="104"/>
      <c r="I329" s="102">
        <v>10.187000274658203</v>
      </c>
      <c r="J329" s="103"/>
      <c r="K329" s="104"/>
      <c r="L329" s="102">
        <v>10.01099967956543</v>
      </c>
      <c r="M329" s="103"/>
      <c r="N329" s="104"/>
      <c r="O329" s="102">
        <v>10.03600025177002</v>
      </c>
      <c r="P329" s="103"/>
      <c r="Q329" s="104"/>
      <c r="R329" s="102">
        <v>9.9409999847412109</v>
      </c>
      <c r="S329" s="103"/>
      <c r="T329" s="104"/>
      <c r="U329" s="102">
        <v>9.8439998626708984</v>
      </c>
      <c r="V329" s="103"/>
      <c r="W329" s="104"/>
      <c r="X329" s="102">
        <v>9.935999870300293</v>
      </c>
      <c r="Y329" s="103"/>
      <c r="Z329" s="104"/>
      <c r="AA329" s="102">
        <v>9.9989995956420898</v>
      </c>
      <c r="AB329" s="103"/>
      <c r="AC329" s="104"/>
      <c r="AD329" s="102">
        <v>9.9840002059936523</v>
      </c>
      <c r="AE329" s="103"/>
      <c r="AF329" s="104"/>
      <c r="AG329" s="102">
        <v>9.9130001068115234</v>
      </c>
      <c r="AH329" s="103"/>
      <c r="AI329" s="104"/>
      <c r="AJ329" s="102">
        <v>9.9499998092651367</v>
      </c>
      <c r="AK329" s="103"/>
      <c r="AL329" s="104"/>
      <c r="AM329" s="102">
        <v>9.9449996948242187</v>
      </c>
      <c r="AN329" s="103"/>
      <c r="AO329" s="104"/>
      <c r="AP329" s="102">
        <v>10.192999839782715</v>
      </c>
      <c r="AQ329" s="103"/>
      <c r="AR329" s="104"/>
      <c r="AS329" s="102">
        <v>10.197999954223633</v>
      </c>
      <c r="AT329" s="103"/>
      <c r="AU329" s="104"/>
      <c r="AV329" s="102">
        <v>10.090999603271484</v>
      </c>
      <c r="AW329" s="103"/>
      <c r="AX329" s="104"/>
      <c r="AY329" s="102">
        <v>10.104000091552734</v>
      </c>
      <c r="AZ329" s="103"/>
      <c r="BA329" s="104"/>
      <c r="BB329" s="102">
        <v>10.119000434875488</v>
      </c>
      <c r="BC329" s="103"/>
      <c r="BD329" s="104"/>
      <c r="BE329" s="102">
        <v>10.199000358581543</v>
      </c>
      <c r="BF329" s="103"/>
      <c r="BG329" s="104"/>
      <c r="BH329" s="102">
        <v>10.107000350952148</v>
      </c>
      <c r="BI329" s="103"/>
      <c r="BJ329" s="104"/>
      <c r="BK329" s="102">
        <v>10.229999542236328</v>
      </c>
      <c r="BL329" s="103"/>
      <c r="BM329" s="104"/>
      <c r="BN329" s="102">
        <v>10.229000091552734</v>
      </c>
      <c r="BO329" s="103"/>
      <c r="BP329" s="104"/>
      <c r="BQ329" s="102">
        <v>10.243000030517578</v>
      </c>
      <c r="BR329" s="103"/>
      <c r="BS329" s="104"/>
      <c r="BT329" s="102">
        <v>10.305999755859375</v>
      </c>
      <c r="BU329" s="103"/>
      <c r="BV329" s="104"/>
      <c r="BW329" s="102">
        <v>10.350000381469727</v>
      </c>
      <c r="BX329" s="103"/>
      <c r="BY329" s="104"/>
    </row>
    <row r="330" spans="1:77" x14ac:dyDescent="0.2">
      <c r="A330" s="17" t="s">
        <v>161</v>
      </c>
      <c r="B330" s="17" t="s">
        <v>91</v>
      </c>
      <c r="C330" s="13" t="s">
        <v>64</v>
      </c>
      <c r="D330" s="17" t="s">
        <v>65</v>
      </c>
      <c r="E330" s="13">
        <v>35</v>
      </c>
      <c r="F330" s="102">
        <v>36.704498291015625</v>
      </c>
      <c r="G330" s="103"/>
      <c r="H330" s="104"/>
      <c r="I330" s="102">
        <v>36.753501892089844</v>
      </c>
      <c r="J330" s="103"/>
      <c r="K330" s="104"/>
      <c r="L330" s="102">
        <v>36.179500579833984</v>
      </c>
      <c r="M330" s="103"/>
      <c r="N330" s="104"/>
      <c r="O330" s="102">
        <v>36.333499908447266</v>
      </c>
      <c r="P330" s="103"/>
      <c r="Q330" s="104"/>
      <c r="R330" s="102">
        <v>35.965999603271484</v>
      </c>
      <c r="S330" s="103"/>
      <c r="T330" s="104"/>
      <c r="U330" s="102">
        <v>35.822498321533203</v>
      </c>
      <c r="V330" s="103"/>
      <c r="W330" s="104"/>
      <c r="X330" s="102">
        <v>35.962501525878906</v>
      </c>
      <c r="Y330" s="103"/>
      <c r="Z330" s="104"/>
      <c r="AA330" s="102">
        <v>36.256500244140625</v>
      </c>
      <c r="AB330" s="103"/>
      <c r="AC330" s="104"/>
      <c r="AD330" s="102">
        <v>35.98699951171875</v>
      </c>
      <c r="AE330" s="103"/>
      <c r="AF330" s="104"/>
      <c r="AG330" s="102">
        <v>35.472499847412109</v>
      </c>
      <c r="AH330" s="103"/>
      <c r="AI330" s="104"/>
      <c r="AJ330" s="102">
        <v>35.700000762939453</v>
      </c>
      <c r="AK330" s="103"/>
      <c r="AL330" s="104"/>
      <c r="AM330" s="102">
        <v>35.724498748779297</v>
      </c>
      <c r="AN330" s="103"/>
      <c r="AO330" s="104"/>
      <c r="AP330" s="102">
        <v>36.540000915527344</v>
      </c>
      <c r="AQ330" s="103"/>
      <c r="AR330" s="104"/>
      <c r="AS330" s="102">
        <v>36.501499176025391</v>
      </c>
      <c r="AT330" s="103"/>
      <c r="AU330" s="104"/>
      <c r="AV330" s="102">
        <v>36.351001739501953</v>
      </c>
      <c r="AW330" s="103"/>
      <c r="AX330" s="104"/>
      <c r="AY330" s="102">
        <v>36.396499633789063</v>
      </c>
      <c r="AZ330" s="103"/>
      <c r="BA330" s="104"/>
      <c r="BB330" s="102">
        <v>36.5364990234375</v>
      </c>
      <c r="BC330" s="103"/>
      <c r="BD330" s="104"/>
      <c r="BE330" s="102">
        <v>36.830501556396484</v>
      </c>
      <c r="BF330" s="103"/>
      <c r="BG330" s="104"/>
      <c r="BH330" s="102">
        <v>36.610000610351562</v>
      </c>
      <c r="BI330" s="103"/>
      <c r="BJ330" s="104"/>
      <c r="BK330" s="102">
        <v>36.984500885009766</v>
      </c>
      <c r="BL330" s="103"/>
      <c r="BM330" s="104"/>
      <c r="BN330" s="102">
        <v>36.900501251220703</v>
      </c>
      <c r="BO330" s="103"/>
      <c r="BP330" s="104"/>
      <c r="BQ330" s="102">
        <v>36.896999359130859</v>
      </c>
      <c r="BR330" s="103"/>
      <c r="BS330" s="104"/>
      <c r="BT330" s="102">
        <v>37.141998291015625</v>
      </c>
      <c r="BU330" s="103"/>
      <c r="BV330" s="104"/>
      <c r="BW330" s="102">
        <v>37.492000579833984</v>
      </c>
      <c r="BX330" s="103"/>
      <c r="BY330" s="104"/>
    </row>
    <row r="331" spans="1:77" x14ac:dyDescent="0.2">
      <c r="A331" s="17" t="s">
        <v>161</v>
      </c>
      <c r="B331" s="17" t="s">
        <v>92</v>
      </c>
      <c r="C331" s="13" t="s">
        <v>64</v>
      </c>
      <c r="D331" s="17" t="s">
        <v>65</v>
      </c>
      <c r="E331" s="13">
        <v>35</v>
      </c>
      <c r="F331" s="102">
        <v>37.236499786376953</v>
      </c>
      <c r="G331" s="103"/>
      <c r="H331" s="104"/>
      <c r="I331" s="102">
        <v>37.282001495361328</v>
      </c>
      <c r="J331" s="103"/>
      <c r="K331" s="104"/>
      <c r="L331" s="102">
        <v>36.659000396728516</v>
      </c>
      <c r="M331" s="103"/>
      <c r="N331" s="104"/>
      <c r="O331" s="102">
        <v>36.683498382568359</v>
      </c>
      <c r="P331" s="103"/>
      <c r="Q331" s="104"/>
      <c r="R331" s="102">
        <v>36.456001281738281</v>
      </c>
      <c r="S331" s="103"/>
      <c r="T331" s="104"/>
      <c r="U331" s="102">
        <v>36.151500701904297</v>
      </c>
      <c r="V331" s="103"/>
      <c r="W331" s="104"/>
      <c r="X331" s="102">
        <v>36.382499694824219</v>
      </c>
      <c r="Y331" s="103"/>
      <c r="Z331" s="104"/>
      <c r="AA331" s="102">
        <v>36.736000061035156</v>
      </c>
      <c r="AB331" s="103"/>
      <c r="AC331" s="104"/>
      <c r="AD331" s="102">
        <v>36.459499359130859</v>
      </c>
      <c r="AE331" s="103"/>
      <c r="AF331" s="104"/>
      <c r="AG331" s="102">
        <v>36.421001434326172</v>
      </c>
      <c r="AH331" s="103"/>
      <c r="AI331" s="104"/>
      <c r="AJ331" s="102">
        <v>36.42449951171875</v>
      </c>
      <c r="AK331" s="103"/>
      <c r="AL331" s="104"/>
      <c r="AM331" s="102">
        <v>36.620498657226563</v>
      </c>
      <c r="AN331" s="103"/>
      <c r="AO331" s="104"/>
      <c r="AP331" s="102">
        <v>37.394001007080078</v>
      </c>
      <c r="AQ331" s="103"/>
      <c r="AR331" s="104"/>
      <c r="AS331" s="102">
        <v>37.450000762939453</v>
      </c>
      <c r="AT331" s="103"/>
      <c r="AU331" s="104"/>
      <c r="AV331" s="102">
        <v>37.015998840332031</v>
      </c>
      <c r="AW331" s="103"/>
      <c r="AX331" s="104"/>
      <c r="AY331" s="102">
        <v>37.131500244140625</v>
      </c>
      <c r="AZ331" s="103"/>
      <c r="BA331" s="104"/>
      <c r="BB331" s="102">
        <v>37.194499969482422</v>
      </c>
      <c r="BC331" s="103"/>
      <c r="BD331" s="104"/>
      <c r="BE331" s="102">
        <v>37.408000946044922</v>
      </c>
      <c r="BF331" s="103"/>
      <c r="BG331" s="104"/>
      <c r="BH331" s="102">
        <v>37.07550048828125</v>
      </c>
      <c r="BI331" s="103"/>
      <c r="BJ331" s="104"/>
      <c r="BK331" s="102">
        <v>37.436000823974609</v>
      </c>
      <c r="BL331" s="103"/>
      <c r="BM331" s="104"/>
      <c r="BN331" s="102">
        <v>37.467498779296875</v>
      </c>
      <c r="BO331" s="103"/>
      <c r="BP331" s="104"/>
      <c r="BQ331" s="102">
        <v>37.425498962402344</v>
      </c>
      <c r="BR331" s="103"/>
      <c r="BS331" s="104"/>
      <c r="BT331" s="102">
        <v>37.677501678466797</v>
      </c>
      <c r="BU331" s="103"/>
      <c r="BV331" s="104"/>
      <c r="BW331" s="102">
        <v>38.002998352050781</v>
      </c>
      <c r="BX331" s="103"/>
      <c r="BY331" s="104"/>
    </row>
    <row r="332" spans="1:77" x14ac:dyDescent="0.2">
      <c r="A332" s="17" t="s">
        <v>161</v>
      </c>
      <c r="B332" s="17" t="s">
        <v>70</v>
      </c>
      <c r="C332" s="17" t="s">
        <v>87</v>
      </c>
      <c r="D332" s="17" t="s">
        <v>73</v>
      </c>
      <c r="E332" s="13">
        <v>35</v>
      </c>
      <c r="F332" s="12">
        <v>1.512</v>
      </c>
      <c r="G332" s="12">
        <v>0.874</v>
      </c>
      <c r="H332" s="12">
        <v>27.474174478915987</v>
      </c>
      <c r="I332" s="12">
        <v>1.407</v>
      </c>
      <c r="J332" s="12">
        <v>0.88200000000000001</v>
      </c>
      <c r="K332" s="12">
        <v>26.085799778331925</v>
      </c>
      <c r="L332" s="12">
        <v>1.3356000000000001</v>
      </c>
      <c r="M332" s="12">
        <v>0.83160000000000001</v>
      </c>
      <c r="N332" s="12">
        <v>25.107198908231748</v>
      </c>
      <c r="O332" s="12">
        <v>1.2936000000000001</v>
      </c>
      <c r="P332" s="12">
        <v>0.77700000000000002</v>
      </c>
      <c r="Q332" s="12">
        <v>23.978722790580431</v>
      </c>
      <c r="R332" s="12">
        <v>1.2726000000000002</v>
      </c>
      <c r="S332" s="12">
        <v>0.78539999999999999</v>
      </c>
      <c r="T332" s="12">
        <v>24.00592671740813</v>
      </c>
      <c r="U332" s="38">
        <v>1.4910000000000001</v>
      </c>
      <c r="V332" s="38">
        <v>0.84</v>
      </c>
      <c r="W332" s="38">
        <v>27.581605121098328</v>
      </c>
      <c r="X332" s="38">
        <v>1.554</v>
      </c>
      <c r="Y332" s="38">
        <v>0.87780000000000002</v>
      </c>
      <c r="Z332" s="38">
        <v>28.653309875450827</v>
      </c>
      <c r="AA332" s="38">
        <v>1.7892000000000001</v>
      </c>
      <c r="AB332" s="38">
        <v>0.92820000000000003</v>
      </c>
      <c r="AC332" s="38">
        <v>32.097098882928883</v>
      </c>
      <c r="AD332" s="38">
        <v>2.1335999999999999</v>
      </c>
      <c r="AE332" s="38">
        <v>1.0752000000000002</v>
      </c>
      <c r="AF332" s="38">
        <v>38.330746870608515</v>
      </c>
      <c r="AG332" s="38">
        <v>2.8559999999999999</v>
      </c>
      <c r="AH332" s="38">
        <v>1.6086</v>
      </c>
      <c r="AI332" s="38">
        <v>53.350346654730096</v>
      </c>
      <c r="AJ332" s="38">
        <v>2.8308</v>
      </c>
      <c r="AK332" s="38">
        <v>1.6212</v>
      </c>
      <c r="AL332" s="38">
        <v>52.756627104228855</v>
      </c>
      <c r="AM332" s="38">
        <v>2.6964000000000001</v>
      </c>
      <c r="AN332" s="38">
        <v>1.5246000000000002</v>
      </c>
      <c r="AO332" s="38">
        <v>50.060504622523766</v>
      </c>
      <c r="AP332" s="38">
        <v>2.8182000000000005</v>
      </c>
      <c r="AQ332" s="38">
        <v>1.6842000000000001</v>
      </c>
      <c r="AR332" s="38">
        <v>51.874705048932626</v>
      </c>
      <c r="AS332" s="38">
        <v>2.5409999999999999</v>
      </c>
      <c r="AT332" s="38">
        <v>1.4616000000000002</v>
      </c>
      <c r="AU332" s="38">
        <v>46.366034445677727</v>
      </c>
      <c r="AV332" s="38">
        <v>2.6795999999999998</v>
      </c>
      <c r="AW332" s="38">
        <v>1.68</v>
      </c>
      <c r="AX332" s="38">
        <v>50.232021897541472</v>
      </c>
      <c r="AY332" s="38">
        <v>2.4402000000000004</v>
      </c>
      <c r="AZ332" s="38">
        <v>1.5246000000000002</v>
      </c>
      <c r="BA332" s="38">
        <v>45.642371617185539</v>
      </c>
      <c r="BB332" s="38">
        <v>2.2302000000000004</v>
      </c>
      <c r="BC332" s="38">
        <v>1.3944000000000001</v>
      </c>
      <c r="BD332" s="38">
        <v>41.563032063924339</v>
      </c>
      <c r="BE332" s="38">
        <v>1.9194</v>
      </c>
      <c r="BF332" s="38">
        <v>1.1172</v>
      </c>
      <c r="BG332" s="38">
        <v>34.813965661161085</v>
      </c>
      <c r="BH332" s="38">
        <v>1.8017999999999998</v>
      </c>
      <c r="BI332" s="38">
        <v>1.008</v>
      </c>
      <c r="BJ332" s="38">
        <v>32.55923850646618</v>
      </c>
      <c r="BK332" s="38">
        <v>1.8648</v>
      </c>
      <c r="BL332" s="38">
        <v>1.0415999999999999</v>
      </c>
      <c r="BM332" s="38">
        <v>33.343927014750534</v>
      </c>
      <c r="BN332" s="38">
        <v>1.9278</v>
      </c>
      <c r="BO332" s="38">
        <v>1.0835999999999999</v>
      </c>
      <c r="BP332" s="38">
        <v>34.600968788854559</v>
      </c>
      <c r="BQ332" s="38">
        <v>1.9907999999999999</v>
      </c>
      <c r="BR332" s="38">
        <v>1.0668</v>
      </c>
      <c r="BS332" s="38">
        <v>35.341969824786453</v>
      </c>
      <c r="BT332" s="38">
        <v>1.9236000000000002</v>
      </c>
      <c r="BU332" s="38">
        <v>0.99539999999999995</v>
      </c>
      <c r="BV332" s="38">
        <v>33.667394958348723</v>
      </c>
      <c r="BW332" s="38">
        <v>1.8144</v>
      </c>
      <c r="BX332" s="38">
        <v>0.94920000000000004</v>
      </c>
      <c r="BY332" s="38">
        <v>31.532952661759566</v>
      </c>
    </row>
    <row r="333" spans="1:77" x14ac:dyDescent="0.2">
      <c r="A333" s="17" t="s">
        <v>161</v>
      </c>
      <c r="B333" s="17" t="s">
        <v>70</v>
      </c>
      <c r="C333" s="17" t="s">
        <v>87</v>
      </c>
      <c r="D333" s="17" t="s">
        <v>74</v>
      </c>
      <c r="E333" s="13">
        <v>10</v>
      </c>
      <c r="F333" s="12">
        <v>0.81599999999999995</v>
      </c>
      <c r="G333" s="12">
        <v>0.40799999999999997</v>
      </c>
      <c r="H333" s="12">
        <v>51.138420881962006</v>
      </c>
      <c r="I333" s="12">
        <v>0.76</v>
      </c>
      <c r="J333" s="12">
        <v>0.40400000000000003</v>
      </c>
      <c r="K333" s="12">
        <v>48.264302633242615</v>
      </c>
      <c r="L333" s="12">
        <v>0.69799999999999995</v>
      </c>
      <c r="M333" s="12">
        <v>0.36799999999999999</v>
      </c>
      <c r="N333" s="12">
        <v>45.034450513884551</v>
      </c>
      <c r="O333" s="12">
        <v>0.66</v>
      </c>
      <c r="P333" s="12">
        <v>0.35199999999999998</v>
      </c>
      <c r="Q333" s="12">
        <v>42.640006940466755</v>
      </c>
      <c r="R333" s="12">
        <v>0.63800000000000001</v>
      </c>
      <c r="S333" s="12">
        <v>0.33</v>
      </c>
      <c r="T333" s="12">
        <v>41.264309842821149</v>
      </c>
      <c r="U333" s="38">
        <v>0.66</v>
      </c>
      <c r="V333" s="38">
        <v>0.33600000000000002</v>
      </c>
      <c r="W333" s="38">
        <v>42.88752014648086</v>
      </c>
      <c r="X333" s="38">
        <v>0.73399999999999999</v>
      </c>
      <c r="Y333" s="38">
        <v>0.35399999999999998</v>
      </c>
      <c r="Z333" s="38">
        <v>46.875190516613358</v>
      </c>
      <c r="AA333" s="38">
        <v>0.88200000000000001</v>
      </c>
      <c r="AB333" s="38">
        <v>0.37</v>
      </c>
      <c r="AC333" s="38">
        <v>54.539746567964649</v>
      </c>
      <c r="AD333" s="38">
        <v>1.016</v>
      </c>
      <c r="AE333" s="38">
        <v>0.38800000000000001</v>
      </c>
      <c r="AF333" s="38">
        <v>62.552955579830744</v>
      </c>
      <c r="AG333" s="38">
        <v>1.1479999999999999</v>
      </c>
      <c r="AH333" s="38">
        <v>0.44600000000000001</v>
      </c>
      <c r="AI333" s="38">
        <v>71.998806411782198</v>
      </c>
      <c r="AJ333" s="38">
        <v>1.18</v>
      </c>
      <c r="AK333" s="38">
        <v>0.40799999999999997</v>
      </c>
      <c r="AL333" s="38">
        <v>71.933704796846243</v>
      </c>
      <c r="AM333" s="38">
        <v>1.0900000000000001</v>
      </c>
      <c r="AN333" s="38">
        <v>0.39800000000000002</v>
      </c>
      <c r="AO333" s="38">
        <v>67.385960147570003</v>
      </c>
      <c r="AP333" s="38">
        <v>1.0900000000000001</v>
      </c>
      <c r="AQ333" s="38">
        <v>0.44800000000000001</v>
      </c>
      <c r="AR333" s="38">
        <v>66.477092965205259</v>
      </c>
      <c r="AS333" s="38">
        <v>1.018</v>
      </c>
      <c r="AT333" s="38">
        <v>0.45800000000000002</v>
      </c>
      <c r="AU333" s="38">
        <v>63.259361618071772</v>
      </c>
      <c r="AV333" s="38">
        <v>1.1020000000000001</v>
      </c>
      <c r="AW333" s="38">
        <v>0.502</v>
      </c>
      <c r="AX333" s="38">
        <v>69.167417148223464</v>
      </c>
      <c r="AY333" s="38">
        <v>1.1020000000000001</v>
      </c>
      <c r="AZ333" s="38">
        <v>0.504</v>
      </c>
      <c r="BA333" s="38">
        <v>68.982813518095824</v>
      </c>
      <c r="BB333" s="38">
        <v>1.0620000000000001</v>
      </c>
      <c r="BC333" s="38">
        <v>0.45200000000000001</v>
      </c>
      <c r="BD333" s="38">
        <v>65.671651414361548</v>
      </c>
      <c r="BE333" s="38">
        <v>1.05</v>
      </c>
      <c r="BF333" s="38">
        <v>0.498</v>
      </c>
      <c r="BG333" s="38">
        <v>65.483660197818693</v>
      </c>
      <c r="BH333" s="38">
        <v>1.04</v>
      </c>
      <c r="BI333" s="38">
        <v>0.50600000000000001</v>
      </c>
      <c r="BJ333" s="38">
        <v>65.477688756025586</v>
      </c>
      <c r="BK333" s="38">
        <v>1.034</v>
      </c>
      <c r="BL333" s="38">
        <v>0.50800000000000001</v>
      </c>
      <c r="BM333" s="38">
        <v>64.526251703598277</v>
      </c>
      <c r="BN333" s="38">
        <v>1.054</v>
      </c>
      <c r="BO333" s="38">
        <v>0.48</v>
      </c>
      <c r="BP333" s="38">
        <v>64.742384854962339</v>
      </c>
      <c r="BQ333" s="38">
        <v>1.0580000000000001</v>
      </c>
      <c r="BR333" s="38">
        <v>0.45800000000000002</v>
      </c>
      <c r="BS333" s="38">
        <v>64.416383552901337</v>
      </c>
      <c r="BT333" s="38">
        <v>1.018</v>
      </c>
      <c r="BU333" s="38">
        <v>0.442</v>
      </c>
      <c r="BV333" s="38">
        <v>61.806854930050399</v>
      </c>
      <c r="BW333" s="38">
        <v>0.97399999999999998</v>
      </c>
      <c r="BX333" s="38">
        <v>0.432</v>
      </c>
      <c r="BY333" s="38">
        <v>58.997731914791572</v>
      </c>
    </row>
    <row r="334" spans="1:77" x14ac:dyDescent="0.2">
      <c r="A334" s="17" t="s">
        <v>161</v>
      </c>
      <c r="B334" s="17" t="s">
        <v>70</v>
      </c>
      <c r="C334" s="17" t="s">
        <v>87</v>
      </c>
      <c r="D334" s="17" t="s">
        <v>75</v>
      </c>
      <c r="E334" s="17" t="s">
        <v>110</v>
      </c>
      <c r="F334" s="44"/>
      <c r="G334" s="45"/>
      <c r="H334" s="46"/>
      <c r="I334" s="44"/>
      <c r="J334" s="45"/>
      <c r="K334" s="46"/>
      <c r="L334" s="44"/>
      <c r="M334" s="45"/>
      <c r="N334" s="46"/>
      <c r="O334" s="44"/>
      <c r="P334" s="45"/>
      <c r="Q334" s="46"/>
      <c r="R334" s="44"/>
      <c r="S334" s="45"/>
      <c r="T334" s="46"/>
      <c r="U334" s="44"/>
      <c r="V334" s="45"/>
      <c r="W334" s="46"/>
      <c r="X334" s="44"/>
      <c r="Y334" s="45"/>
      <c r="Z334" s="46"/>
      <c r="AA334" s="44"/>
      <c r="AB334" s="45"/>
      <c r="AC334" s="46"/>
      <c r="AD334" s="44"/>
      <c r="AE334" s="45"/>
      <c r="AF334" s="46"/>
      <c r="AG334" s="44"/>
      <c r="AH334" s="45"/>
      <c r="AI334" s="46"/>
      <c r="AJ334" s="44"/>
      <c r="AK334" s="45"/>
      <c r="AL334" s="46"/>
      <c r="AM334" s="44"/>
      <c r="AN334" s="45"/>
      <c r="AO334" s="46"/>
      <c r="AP334" s="44"/>
      <c r="AQ334" s="45"/>
      <c r="AR334" s="46"/>
      <c r="AS334" s="44"/>
      <c r="AT334" s="45"/>
      <c r="AU334" s="46"/>
      <c r="AV334" s="44"/>
      <c r="AW334" s="45"/>
      <c r="AX334" s="46"/>
      <c r="AY334" s="44"/>
      <c r="AZ334" s="45"/>
      <c r="BA334" s="46"/>
      <c r="BB334" s="44"/>
      <c r="BC334" s="45"/>
      <c r="BD334" s="46"/>
      <c r="BE334" s="44"/>
      <c r="BF334" s="45"/>
      <c r="BG334" s="46"/>
      <c r="BH334" s="44"/>
      <c r="BI334" s="45"/>
      <c r="BJ334" s="46"/>
      <c r="BK334" s="44"/>
      <c r="BL334" s="45"/>
      <c r="BM334" s="46"/>
      <c r="BN334" s="44"/>
      <c r="BO334" s="45"/>
      <c r="BP334" s="46"/>
      <c r="BQ334" s="44"/>
      <c r="BR334" s="45"/>
      <c r="BS334" s="46"/>
      <c r="BT334" s="44"/>
      <c r="BU334" s="45"/>
      <c r="BV334" s="46"/>
      <c r="BW334" s="44"/>
      <c r="BX334" s="45"/>
      <c r="BY334" s="46"/>
    </row>
    <row r="335" spans="1:77" x14ac:dyDescent="0.2">
      <c r="A335" s="17" t="s">
        <v>161</v>
      </c>
      <c r="B335" s="17" t="s">
        <v>88</v>
      </c>
      <c r="C335" s="17" t="s">
        <v>87</v>
      </c>
      <c r="D335" s="17" t="s">
        <v>73</v>
      </c>
      <c r="E335" s="17">
        <v>35</v>
      </c>
      <c r="F335" s="12">
        <v>0.23499999999999999</v>
      </c>
      <c r="G335" s="12">
        <v>8.0000000000000002E-3</v>
      </c>
      <c r="H335" s="12">
        <v>3.6493523764586842</v>
      </c>
      <c r="I335" s="12">
        <v>0.22259999999999999</v>
      </c>
      <c r="J335" s="12">
        <v>0</v>
      </c>
      <c r="K335" s="12">
        <v>3.4471907292209374</v>
      </c>
      <c r="L335" s="12">
        <v>0.22259999999999999</v>
      </c>
      <c r="M335" s="12">
        <v>0</v>
      </c>
      <c r="N335" s="12">
        <v>3.5057739853997703</v>
      </c>
      <c r="O335" s="12">
        <v>0.20580000000000001</v>
      </c>
      <c r="P335" s="12">
        <v>0</v>
      </c>
      <c r="Q335" s="12">
        <v>3.239022738782364</v>
      </c>
      <c r="R335" s="12">
        <v>0.24359999999999998</v>
      </c>
      <c r="S335" s="12">
        <v>0</v>
      </c>
      <c r="T335" s="12">
        <v>3.8578703266900582</v>
      </c>
      <c r="U335" s="38">
        <v>0.31080000000000002</v>
      </c>
      <c r="V335" s="38">
        <v>2.1000000000000001E-2</v>
      </c>
      <c r="W335" s="38">
        <v>4.9748862521389174</v>
      </c>
      <c r="X335" s="38">
        <v>0.34440000000000004</v>
      </c>
      <c r="Y335" s="38">
        <v>2.9400000000000003E-2</v>
      </c>
      <c r="Z335" s="38">
        <v>5.4851267346827566</v>
      </c>
      <c r="AA335" s="38">
        <v>0.36960000000000004</v>
      </c>
      <c r="AB335" s="38">
        <v>4.6200000000000005E-2</v>
      </c>
      <c r="AC335" s="38">
        <v>5.8539115939881139</v>
      </c>
      <c r="AD335" s="38">
        <v>0.39900000000000002</v>
      </c>
      <c r="AE335" s="38">
        <v>5.4600000000000003E-2</v>
      </c>
      <c r="AF335" s="38">
        <v>6.3772025615123553</v>
      </c>
      <c r="AG335" s="38">
        <v>0.378</v>
      </c>
      <c r="AH335" s="38">
        <v>2.52E-2</v>
      </c>
      <c r="AI335" s="38">
        <v>6.0054042914798957</v>
      </c>
      <c r="AJ335" s="38">
        <v>0.36540000000000006</v>
      </c>
      <c r="AK335" s="38">
        <v>0</v>
      </c>
      <c r="AL335" s="38">
        <v>5.7918102153748618</v>
      </c>
      <c r="AM335" s="38">
        <v>0.3906</v>
      </c>
      <c r="AN335" s="38">
        <v>4.2000000000000003E-2</v>
      </c>
      <c r="AO335" s="38">
        <v>6.193606611300762</v>
      </c>
      <c r="AP335" s="38">
        <v>0.4032</v>
      </c>
      <c r="AQ335" s="38">
        <v>6.720000000000001E-2</v>
      </c>
      <c r="AR335" s="38">
        <v>6.3111364846788662</v>
      </c>
      <c r="AS335" s="38">
        <v>0.39900000000000002</v>
      </c>
      <c r="AT335" s="38">
        <v>8.8200000000000001E-2</v>
      </c>
      <c r="AU335" s="38">
        <v>6.2997031034652933</v>
      </c>
      <c r="AV335" s="38">
        <v>0.4158</v>
      </c>
      <c r="AW335" s="38">
        <v>7.5600000000000014E-2</v>
      </c>
      <c r="AX335" s="38">
        <v>6.5916889576193496</v>
      </c>
      <c r="AY335" s="38">
        <v>0.38219999999999998</v>
      </c>
      <c r="AZ335" s="38">
        <v>6.720000000000001E-2</v>
      </c>
      <c r="BA335" s="38">
        <v>6.0339097089616676</v>
      </c>
      <c r="BB335" s="38">
        <v>0.33600000000000002</v>
      </c>
      <c r="BC335" s="38">
        <v>3.7800000000000007E-2</v>
      </c>
      <c r="BD335" s="38">
        <v>5.2484486101410202</v>
      </c>
      <c r="BE335" s="38">
        <v>0.34860000000000002</v>
      </c>
      <c r="BF335" s="38">
        <v>4.2000000000000003E-2</v>
      </c>
      <c r="BG335" s="38">
        <v>5.4191563703746972</v>
      </c>
      <c r="BH335" s="38">
        <v>0.38219999999999998</v>
      </c>
      <c r="BI335" s="38">
        <v>6.720000000000001E-2</v>
      </c>
      <c r="BJ335" s="38">
        <v>6.0430234759001928</v>
      </c>
      <c r="BK335" s="38">
        <v>0.3906</v>
      </c>
      <c r="BL335" s="38">
        <v>7.9799999999999996E-2</v>
      </c>
      <c r="BM335" s="38">
        <v>6.1483928714421259</v>
      </c>
      <c r="BN335" s="38">
        <v>0.36540000000000006</v>
      </c>
      <c r="BO335" s="38">
        <v>6.3E-2</v>
      </c>
      <c r="BP335" s="38">
        <v>5.7136569539620528</v>
      </c>
      <c r="BQ335" s="38">
        <v>0.3276</v>
      </c>
      <c r="BR335" s="38">
        <v>5.4600000000000003E-2</v>
      </c>
      <c r="BS335" s="38">
        <v>5.1234827488753263</v>
      </c>
      <c r="BT335" s="38">
        <v>0.30240000000000006</v>
      </c>
      <c r="BU335" s="38">
        <v>1.6800000000000002E-2</v>
      </c>
      <c r="BV335" s="38">
        <v>4.6409643995873013</v>
      </c>
      <c r="BW335" s="38">
        <v>0.2646</v>
      </c>
      <c r="BX335" s="38">
        <v>3.3600000000000005E-2</v>
      </c>
      <c r="BY335" s="38">
        <v>4.0521443809667392</v>
      </c>
    </row>
    <row r="336" spans="1:77" x14ac:dyDescent="0.2">
      <c r="A336" s="17" t="s">
        <v>161</v>
      </c>
      <c r="B336" s="17" t="s">
        <v>88</v>
      </c>
      <c r="C336" s="17" t="s">
        <v>87</v>
      </c>
      <c r="D336" s="17" t="s">
        <v>74</v>
      </c>
      <c r="E336" s="13">
        <v>10</v>
      </c>
      <c r="F336" s="12">
        <v>0.32</v>
      </c>
      <c r="G336" s="12">
        <v>0.20799999999999999</v>
      </c>
      <c r="H336" s="12">
        <v>21.816953938073773</v>
      </c>
      <c r="I336" s="12">
        <v>0.29799999999999999</v>
      </c>
      <c r="J336" s="12">
        <v>0.20799999999999999</v>
      </c>
      <c r="K336" s="12">
        <v>20.596425499874154</v>
      </c>
      <c r="L336" s="12">
        <v>0.27400000000000002</v>
      </c>
      <c r="M336" s="12">
        <v>0.192</v>
      </c>
      <c r="N336" s="12">
        <v>19.295435116223512</v>
      </c>
      <c r="O336" s="12">
        <v>0.29599999999999999</v>
      </c>
      <c r="P336" s="12">
        <v>0.188</v>
      </c>
      <c r="Q336" s="12">
        <v>20.172542371186413</v>
      </c>
      <c r="R336" s="12">
        <v>0.30399999999999999</v>
      </c>
      <c r="S336" s="12">
        <v>0.186</v>
      </c>
      <c r="T336" s="12">
        <v>20.69815700129794</v>
      </c>
      <c r="U336" s="38">
        <v>0.442</v>
      </c>
      <c r="V336" s="38">
        <v>0.246</v>
      </c>
      <c r="W336" s="38">
        <v>29.667841128148893</v>
      </c>
      <c r="X336" s="38">
        <v>0.47799999999999998</v>
      </c>
      <c r="Y336" s="38">
        <v>0.26600000000000001</v>
      </c>
      <c r="Z336" s="38">
        <v>31.786127311032224</v>
      </c>
      <c r="AA336" s="38">
        <v>0.498</v>
      </c>
      <c r="AB336" s="38">
        <v>0.26400000000000001</v>
      </c>
      <c r="AC336" s="38">
        <v>32.545536060156472</v>
      </c>
      <c r="AD336" s="38">
        <v>0.55200000000000005</v>
      </c>
      <c r="AE336" s="38">
        <v>0.26800000000000002</v>
      </c>
      <c r="AF336" s="38">
        <v>35.484070225443539</v>
      </c>
      <c r="AG336" s="38">
        <v>0.51400000000000001</v>
      </c>
      <c r="AH336" s="38">
        <v>0.222</v>
      </c>
      <c r="AI336" s="38">
        <v>32.609127649246879</v>
      </c>
      <c r="AJ336" s="38">
        <v>0.47599999999999998</v>
      </c>
      <c r="AK336" s="38">
        <v>0.222</v>
      </c>
      <c r="AL336" s="38">
        <v>30.476189557310121</v>
      </c>
      <c r="AM336" s="38">
        <v>0.41799999999999998</v>
      </c>
      <c r="AN336" s="38">
        <v>0.22600000000000001</v>
      </c>
      <c r="AO336" s="38">
        <v>27.586497703981337</v>
      </c>
      <c r="AP336" s="38">
        <v>0.434</v>
      </c>
      <c r="AQ336" s="38">
        <v>0.25</v>
      </c>
      <c r="AR336" s="38">
        <v>28.369364136945183</v>
      </c>
      <c r="AS336" s="38">
        <v>0.504</v>
      </c>
      <c r="AT336" s="38">
        <v>0.29199999999999998</v>
      </c>
      <c r="AU336" s="38">
        <v>32.976419307274909</v>
      </c>
      <c r="AV336" s="38">
        <v>0.5</v>
      </c>
      <c r="AW336" s="38">
        <v>0.29199999999999998</v>
      </c>
      <c r="AX336" s="38">
        <v>33.128261425068651</v>
      </c>
      <c r="AY336" s="38">
        <v>0.47799999999999998</v>
      </c>
      <c r="AZ336" s="38">
        <v>0.28999999999999998</v>
      </c>
      <c r="BA336" s="38">
        <v>31.946950094816685</v>
      </c>
      <c r="BB336" s="38">
        <v>0.45400000000000001</v>
      </c>
      <c r="BC336" s="38">
        <v>0.25800000000000001</v>
      </c>
      <c r="BD336" s="38">
        <v>29.793971687464978</v>
      </c>
      <c r="BE336" s="38">
        <v>0.44400000000000001</v>
      </c>
      <c r="BF336" s="38">
        <v>0.25</v>
      </c>
      <c r="BG336" s="38">
        <v>28.844580050756647</v>
      </c>
      <c r="BH336" s="38">
        <v>0.48199999999999998</v>
      </c>
      <c r="BI336" s="38">
        <v>0.28000000000000003</v>
      </c>
      <c r="BJ336" s="38">
        <v>31.842304520521779</v>
      </c>
      <c r="BK336" s="38">
        <v>0.52400000000000002</v>
      </c>
      <c r="BL336" s="38">
        <v>0.30399999999999999</v>
      </c>
      <c r="BM336" s="38">
        <v>34.189445477412811</v>
      </c>
      <c r="BN336" s="38">
        <v>0.54800000000000004</v>
      </c>
      <c r="BO336" s="38">
        <v>0.30599999999999999</v>
      </c>
      <c r="BP336" s="38">
        <v>35.425927575875278</v>
      </c>
      <c r="BQ336" s="38">
        <v>0.53600000000000003</v>
      </c>
      <c r="BR336" s="38">
        <v>0.28000000000000003</v>
      </c>
      <c r="BS336" s="38">
        <v>34.085706776594115</v>
      </c>
      <c r="BT336" s="38">
        <v>0.45400000000000001</v>
      </c>
      <c r="BU336" s="38">
        <v>0.248</v>
      </c>
      <c r="BV336" s="38">
        <v>28.980677096225254</v>
      </c>
      <c r="BW336" s="38">
        <v>0.40400000000000003</v>
      </c>
      <c r="BX336" s="38">
        <v>0.23799999999999999</v>
      </c>
      <c r="BY336" s="38">
        <v>26.156047576891478</v>
      </c>
    </row>
    <row r="337" spans="1:77" x14ac:dyDescent="0.2">
      <c r="A337" s="17" t="s">
        <v>161</v>
      </c>
      <c r="B337" s="17" t="s">
        <v>88</v>
      </c>
      <c r="C337" s="17" t="s">
        <v>87</v>
      </c>
      <c r="D337" s="17" t="s">
        <v>75</v>
      </c>
      <c r="E337" s="17" t="s">
        <v>110</v>
      </c>
      <c r="F337" s="44"/>
      <c r="G337" s="45"/>
      <c r="H337" s="46"/>
      <c r="I337" s="44"/>
      <c r="J337" s="45"/>
      <c r="K337" s="46"/>
      <c r="L337" s="44"/>
      <c r="M337" s="45"/>
      <c r="N337" s="46"/>
      <c r="O337" s="44"/>
      <c r="P337" s="45"/>
      <c r="Q337" s="46"/>
      <c r="R337" s="44"/>
      <c r="S337" s="45"/>
      <c r="T337" s="46"/>
      <c r="U337" s="44"/>
      <c r="V337" s="45"/>
      <c r="W337" s="46"/>
      <c r="X337" s="44"/>
      <c r="Y337" s="45"/>
      <c r="Z337" s="46"/>
      <c r="AA337" s="44"/>
      <c r="AB337" s="45"/>
      <c r="AC337" s="46"/>
      <c r="AD337" s="44"/>
      <c r="AE337" s="45"/>
      <c r="AF337" s="46"/>
      <c r="AG337" s="44"/>
      <c r="AH337" s="45"/>
      <c r="AI337" s="46"/>
      <c r="AJ337" s="44"/>
      <c r="AK337" s="45"/>
      <c r="AL337" s="46"/>
      <c r="AM337" s="44"/>
      <c r="AN337" s="45"/>
      <c r="AO337" s="46"/>
      <c r="AP337" s="44"/>
      <c r="AQ337" s="45"/>
      <c r="AR337" s="46"/>
      <c r="AS337" s="44"/>
      <c r="AT337" s="45"/>
      <c r="AU337" s="46"/>
      <c r="AV337" s="44"/>
      <c r="AW337" s="45"/>
      <c r="AX337" s="46"/>
      <c r="AY337" s="44"/>
      <c r="AZ337" s="45"/>
      <c r="BA337" s="46"/>
      <c r="BB337" s="44"/>
      <c r="BC337" s="45"/>
      <c r="BD337" s="46"/>
      <c r="BE337" s="44"/>
      <c r="BF337" s="45"/>
      <c r="BG337" s="46"/>
      <c r="BH337" s="44"/>
      <c r="BI337" s="45"/>
      <c r="BJ337" s="46"/>
      <c r="BK337" s="44"/>
      <c r="BL337" s="45"/>
      <c r="BM337" s="46"/>
      <c r="BN337" s="44"/>
      <c r="BO337" s="45"/>
      <c r="BP337" s="46"/>
      <c r="BQ337" s="44"/>
      <c r="BR337" s="45"/>
      <c r="BS337" s="46"/>
      <c r="BT337" s="44"/>
      <c r="BU337" s="45"/>
      <c r="BV337" s="46"/>
      <c r="BW337" s="44"/>
      <c r="BX337" s="45"/>
      <c r="BY337" s="46"/>
    </row>
    <row r="338" spans="1:77" x14ac:dyDescent="0.2">
      <c r="A338" s="17" t="s">
        <v>161</v>
      </c>
      <c r="B338" s="17" t="s">
        <v>232</v>
      </c>
      <c r="C338" s="17"/>
      <c r="D338" s="17"/>
      <c r="E338" s="17">
        <v>110</v>
      </c>
      <c r="F338" s="13">
        <v>3.95</v>
      </c>
      <c r="G338" s="12">
        <v>-8.0388002395629883</v>
      </c>
      <c r="H338" s="12">
        <v>44.628030178752404</v>
      </c>
      <c r="I338" s="12">
        <v>0.60720008611679077</v>
      </c>
      <c r="J338" s="12">
        <v>-6.6000003814697266</v>
      </c>
      <c r="K338" s="12">
        <v>33.017567338667376</v>
      </c>
      <c r="L338" s="12">
        <v>2.574000358581543</v>
      </c>
      <c r="M338" s="12">
        <v>-5.6100006103515625</v>
      </c>
      <c r="N338" s="40">
        <v>31.270559885495771</v>
      </c>
      <c r="O338" s="12">
        <v>-2.7588002681732178</v>
      </c>
      <c r="P338" s="12">
        <v>-4.4352006912231445</v>
      </c>
      <c r="Q338" s="12">
        <v>26.459582477029738</v>
      </c>
      <c r="R338" s="12">
        <v>-2.0328001976013184</v>
      </c>
      <c r="S338" s="12">
        <v>-6.5604004859924316</v>
      </c>
      <c r="T338" s="12">
        <v>34.971190841171158</v>
      </c>
      <c r="U338" s="12">
        <v>-2.0196001529693604</v>
      </c>
      <c r="V338" s="12">
        <v>-5.9004006385803223</v>
      </c>
      <c r="W338" s="12">
        <v>31.91279934868356</v>
      </c>
      <c r="X338" s="12">
        <v>5.1744003295898437</v>
      </c>
      <c r="Y338" s="12">
        <v>-9.6360006332397461</v>
      </c>
      <c r="Z338" s="12">
        <v>55.729068637593741</v>
      </c>
      <c r="AA338" s="12">
        <v>6.8244004249572754</v>
      </c>
      <c r="AB338" s="12">
        <v>-10.348800659179687</v>
      </c>
      <c r="AC338" s="12">
        <v>62.591721886210038</v>
      </c>
      <c r="AD338" s="12">
        <v>9.9264011383056641</v>
      </c>
      <c r="AE338" s="12">
        <v>-13.648800849914551</v>
      </c>
      <c r="AF338" s="12">
        <v>85.658770283070425</v>
      </c>
      <c r="AG338" s="12">
        <v>12.012001037597656</v>
      </c>
      <c r="AH338" s="12">
        <v>-13.292401313781738</v>
      </c>
      <c r="AI338" s="12">
        <v>91.321351535074427</v>
      </c>
      <c r="AJ338" s="12">
        <v>8.8044013977050781</v>
      </c>
      <c r="AK338" s="12">
        <v>-14.190000534057617</v>
      </c>
      <c r="AL338" s="12">
        <v>85.12158115206563</v>
      </c>
      <c r="AM338" s="12">
        <v>10.098000526428223</v>
      </c>
      <c r="AN338" s="12">
        <v>-13.292401313781738</v>
      </c>
      <c r="AO338" s="12">
        <v>84.579335556000331</v>
      </c>
      <c r="AP338" s="12">
        <v>6.4944005012512207</v>
      </c>
      <c r="AQ338" s="12">
        <v>-13.926000595092773</v>
      </c>
      <c r="AR338" s="12">
        <v>77.481057444526158</v>
      </c>
      <c r="AS338" s="12">
        <v>4.8972005844116211</v>
      </c>
      <c r="AT338" s="12">
        <v>-13.741201400756836</v>
      </c>
      <c r="AU338" s="12">
        <v>73.585740135914378</v>
      </c>
      <c r="AV338" s="12">
        <v>6.4680004119873047</v>
      </c>
      <c r="AW338" s="12">
        <v>-12.711601257324219</v>
      </c>
      <c r="AX338" s="12">
        <v>72.453427996672659</v>
      </c>
      <c r="AY338" s="12">
        <v>3.0228002071380615</v>
      </c>
      <c r="AZ338" s="12">
        <v>-10.665600776672363</v>
      </c>
      <c r="BA338" s="12">
        <v>56.364180729116271</v>
      </c>
      <c r="BB338" s="12">
        <v>6.2700004577636719</v>
      </c>
      <c r="BC338" s="12">
        <v>-10.309201240539551</v>
      </c>
      <c r="BD338" s="12">
        <v>61.337517399580811</v>
      </c>
      <c r="BE338" s="12">
        <v>1.8612000942230225</v>
      </c>
      <c r="BF338" s="12">
        <v>-10.692001342773437</v>
      </c>
      <c r="BG338" s="12">
        <v>55.014828944994512</v>
      </c>
      <c r="BH338" s="12">
        <v>8.7912006378173828</v>
      </c>
      <c r="BI338" s="12">
        <v>-10.744800567626953</v>
      </c>
      <c r="BJ338" s="12">
        <v>70.792309104440847</v>
      </c>
      <c r="BK338" s="12">
        <v>5.5836005210876465</v>
      </c>
      <c r="BL338" s="12">
        <v>-12.170400619506836</v>
      </c>
      <c r="BM338" s="12">
        <v>67.324349850074555</v>
      </c>
      <c r="BN338" s="12">
        <v>5.0424003601074219</v>
      </c>
      <c r="BO338" s="12">
        <v>-11.457600593566895</v>
      </c>
      <c r="BP338" s="12">
        <v>62.663709153810501</v>
      </c>
      <c r="BQ338" s="12">
        <v>8.1048002243041992</v>
      </c>
      <c r="BR338" s="12">
        <v>-12.012001037597656</v>
      </c>
      <c r="BS338" s="12">
        <v>72.579110424775152</v>
      </c>
      <c r="BT338" s="12">
        <v>5.1612005233764648</v>
      </c>
      <c r="BU338" s="12">
        <v>-13.120800971984863</v>
      </c>
      <c r="BV338" s="12">
        <v>70.70773893553978</v>
      </c>
      <c r="BW338" s="12">
        <v>2.7324001789093018</v>
      </c>
      <c r="BX338" s="12">
        <v>-10.40160083770752</v>
      </c>
      <c r="BY338" s="12">
        <v>53.427825599887449</v>
      </c>
    </row>
    <row r="339" spans="1:77" x14ac:dyDescent="0.2">
      <c r="A339" s="17" t="s">
        <v>161</v>
      </c>
      <c r="B339" s="17" t="s">
        <v>212</v>
      </c>
      <c r="C339" s="17"/>
      <c r="D339" s="17"/>
      <c r="E339" s="17">
        <v>110</v>
      </c>
      <c r="F339" s="12">
        <v>-3.7620000839233398</v>
      </c>
      <c r="G339" s="12">
        <v>7.1939997673034668</v>
      </c>
      <c r="H339" s="12">
        <v>40.434482259794919</v>
      </c>
      <c r="I339" s="12">
        <v>-2.2836000919342041</v>
      </c>
      <c r="J339" s="12">
        <v>7.2732000350952148</v>
      </c>
      <c r="K339" s="12">
        <v>38.019572977382246</v>
      </c>
      <c r="L339" s="12">
        <v>1.3199999928474426E-2</v>
      </c>
      <c r="M339" s="12">
        <v>5.2007999420166016</v>
      </c>
      <c r="N339" s="40">
        <v>26.254889983909429</v>
      </c>
      <c r="O339" s="12">
        <v>5.9795999526977539</v>
      </c>
      <c r="P339" s="12">
        <v>4.2899999618530273</v>
      </c>
      <c r="Q339" s="12">
        <v>37.183729013289152</v>
      </c>
      <c r="R339" s="12">
        <v>5.4780001640319824</v>
      </c>
      <c r="S339" s="12">
        <v>5.4251999855041504</v>
      </c>
      <c r="T339" s="12">
        <v>39.340894664640274</v>
      </c>
      <c r="U339" s="12">
        <v>4.4088001251220703</v>
      </c>
      <c r="V339" s="12">
        <v>4.8972001075744629</v>
      </c>
      <c r="W339" s="12">
        <v>33.718765454279122</v>
      </c>
      <c r="X339" s="12">
        <v>-0.89759999513626099</v>
      </c>
      <c r="Y339" s="12">
        <v>7.02239990234375</v>
      </c>
      <c r="Z339" s="12">
        <v>36.152862039329392</v>
      </c>
      <c r="AA339" s="12">
        <v>-3.9203999042510986</v>
      </c>
      <c r="AB339" s="12">
        <v>7.2732000350952148</v>
      </c>
      <c r="AC339" s="12">
        <v>41.863983681922164</v>
      </c>
      <c r="AD339" s="12">
        <v>-10.309200286865234</v>
      </c>
      <c r="AE339" s="12">
        <v>10.071599960327148</v>
      </c>
      <c r="AF339" s="12">
        <v>72.84802078359624</v>
      </c>
      <c r="AG339" s="12">
        <v>-14.071200370788574</v>
      </c>
      <c r="AH339" s="12">
        <v>9.5699996948242187</v>
      </c>
      <c r="AI339" s="12">
        <v>86.977214893609073</v>
      </c>
      <c r="AJ339" s="12">
        <v>-12.025199890136719</v>
      </c>
      <c r="AK339" s="12">
        <v>10.7052001953125</v>
      </c>
      <c r="AL339" s="12">
        <v>82.248933330869647</v>
      </c>
      <c r="AM339" s="12">
        <v>-12.764399528503418</v>
      </c>
      <c r="AN339" s="12">
        <v>9.596400260925293</v>
      </c>
      <c r="AO339" s="12">
        <v>81.022193325721503</v>
      </c>
      <c r="AP339" s="12">
        <v>-9.9132003784179687</v>
      </c>
      <c r="AQ339" s="12">
        <v>10.441200256347656</v>
      </c>
      <c r="AR339" s="12">
        <v>72.403639450762768</v>
      </c>
      <c r="AS339" s="12">
        <v>-7.6956000328063965</v>
      </c>
      <c r="AT339" s="12">
        <v>10.229999542236328</v>
      </c>
      <c r="AU339" s="12">
        <v>64.456813375883456</v>
      </c>
      <c r="AV339" s="12">
        <v>-8.7648000717163086</v>
      </c>
      <c r="AW339" s="12">
        <v>9.6227998733520508</v>
      </c>
      <c r="AX339" s="12">
        <v>66.134597115041473</v>
      </c>
      <c r="AY339" s="12">
        <v>-7.5900001525878906</v>
      </c>
      <c r="AZ339" s="12">
        <v>8.4876003265380859</v>
      </c>
      <c r="BA339" s="12">
        <v>57.892561252130747</v>
      </c>
      <c r="BB339" s="12">
        <v>-9.7284002304077148</v>
      </c>
      <c r="BC339" s="12">
        <v>8.1180000305175781</v>
      </c>
      <c r="BD339" s="12">
        <v>64.572596739234299</v>
      </c>
      <c r="BE339" s="12">
        <v>-4.8972001075744629</v>
      </c>
      <c r="BF339" s="12">
        <v>8.3291997909545898</v>
      </c>
      <c r="BG339" s="12">
        <v>48.922829845170455</v>
      </c>
      <c r="BH339" s="12">
        <v>-10.348799705505371</v>
      </c>
      <c r="BI339" s="12">
        <v>7.8671998977661133</v>
      </c>
      <c r="BJ339" s="12">
        <v>66.057103938593855</v>
      </c>
      <c r="BK339" s="12">
        <v>-6.5339999198913574</v>
      </c>
      <c r="BL339" s="12">
        <v>9.1079998016357422</v>
      </c>
      <c r="BM339" s="12">
        <v>56.283996811803632</v>
      </c>
      <c r="BN339" s="12">
        <v>-6.4019999504089355</v>
      </c>
      <c r="BO339" s="12">
        <v>8.7384004592895508</v>
      </c>
      <c r="BP339" s="12">
        <v>54.293744974959068</v>
      </c>
      <c r="BQ339" s="12">
        <v>-10.731599807739258</v>
      </c>
      <c r="BR339" s="12">
        <v>9.6227998733520508</v>
      </c>
      <c r="BS339" s="12">
        <v>72.410283421483172</v>
      </c>
      <c r="BT339" s="12">
        <v>-8.3159999847412109</v>
      </c>
      <c r="BU339" s="12">
        <v>10.969200134277344</v>
      </c>
      <c r="BV339" s="12">
        <v>69.077607996456763</v>
      </c>
      <c r="BW339" s="12">
        <v>-3.0360000133514404</v>
      </c>
      <c r="BX339" s="12">
        <v>8.25</v>
      </c>
      <c r="BY339" s="12">
        <v>43.705808019803683</v>
      </c>
    </row>
    <row r="340" spans="1:77" x14ac:dyDescent="0.2">
      <c r="A340" s="17" t="s">
        <v>161</v>
      </c>
      <c r="B340" s="17" t="s">
        <v>233</v>
      </c>
      <c r="C340" s="17"/>
      <c r="D340" s="17"/>
      <c r="E340" s="17">
        <v>110</v>
      </c>
      <c r="F340" s="12">
        <v>-2.7720000743865967</v>
      </c>
      <c r="G340" s="12">
        <v>-0.50160002708435059</v>
      </c>
      <c r="H340" s="12">
        <v>14.035985149199831</v>
      </c>
      <c r="I340" s="12">
        <v>-1.0559999942779541</v>
      </c>
      <c r="J340" s="12">
        <v>-2.296799898147583</v>
      </c>
      <c r="K340" s="12">
        <v>12.607551336238883</v>
      </c>
      <c r="L340" s="12">
        <v>-5.3196001052856445</v>
      </c>
      <c r="M340" s="12">
        <v>-1.0692000389099121</v>
      </c>
      <c r="N340" s="40">
        <v>27.391599803162702</v>
      </c>
      <c r="O340" s="12">
        <v>-5.8080000877380371</v>
      </c>
      <c r="P340" s="12">
        <v>-1.1615999937057495</v>
      </c>
      <c r="Q340" s="12">
        <v>29.92664546491326</v>
      </c>
      <c r="R340" s="12">
        <v>-6.1908001899719238</v>
      </c>
      <c r="S340" s="12">
        <v>-0.27720001339912415</v>
      </c>
      <c r="T340" s="12">
        <v>31.621456022480164</v>
      </c>
      <c r="U340" s="12">
        <v>-5.3987998962402344</v>
      </c>
      <c r="V340" s="12">
        <v>-0.6995999813079834</v>
      </c>
      <c r="W340" s="12">
        <v>27.857339175547679</v>
      </c>
      <c r="X340" s="12">
        <v>-7.7484002113342285</v>
      </c>
      <c r="Y340" s="12">
        <v>1.121999979019165</v>
      </c>
      <c r="Z340" s="12">
        <v>39.981237840838766</v>
      </c>
      <c r="AA340" s="12">
        <v>-6.9696002006530762</v>
      </c>
      <c r="AB340" s="12">
        <v>1.2539999485015869</v>
      </c>
      <c r="AC340" s="12">
        <v>35.880211300994553</v>
      </c>
      <c r="AD340" s="12">
        <v>-4.1448001861572266</v>
      </c>
      <c r="AE340" s="12">
        <v>1.4916000366210937</v>
      </c>
      <c r="AF340" s="12">
        <v>22.265390795271784</v>
      </c>
      <c r="AG340" s="12">
        <v>-2.8643999099731445</v>
      </c>
      <c r="AH340" s="12">
        <v>0.84479999542236328</v>
      </c>
      <c r="AI340" s="12">
        <v>15.2638400815681</v>
      </c>
      <c r="AJ340" s="12">
        <v>-1.3595999479293823</v>
      </c>
      <c r="AK340" s="12">
        <v>1.0032000541687012</v>
      </c>
      <c r="AL340" s="12">
        <v>8.6318578131616199</v>
      </c>
      <c r="AM340" s="12">
        <v>-1.9931999444961548</v>
      </c>
      <c r="AN340" s="12">
        <v>1.214400053024292</v>
      </c>
      <c r="AO340" s="12">
        <v>11.841844216632985</v>
      </c>
      <c r="AP340" s="12">
        <v>-1.1088000535964966</v>
      </c>
      <c r="AQ340" s="12">
        <v>0.88440001010894775</v>
      </c>
      <c r="AR340" s="12">
        <v>7.1325023202662949</v>
      </c>
      <c r="AS340" s="12">
        <v>-1.7555999755859375</v>
      </c>
      <c r="AT340" s="12">
        <v>0.47519999742507935</v>
      </c>
      <c r="AU340" s="12">
        <v>9.1578073967693783</v>
      </c>
      <c r="AV340" s="12">
        <v>-2.1252000331878662</v>
      </c>
      <c r="AW340" s="12">
        <v>0.26399999856948853</v>
      </c>
      <c r="AX340" s="12">
        <v>10.881067561934696</v>
      </c>
      <c r="AY340" s="12">
        <v>0.46200001239776611</v>
      </c>
      <c r="AZ340" s="12">
        <v>-0.18479999899864197</v>
      </c>
      <c r="BA340" s="12">
        <v>2.5299488143400719</v>
      </c>
      <c r="BB340" s="12">
        <v>-0.67320001125335693</v>
      </c>
      <c r="BC340" s="12">
        <v>0.11879999935626984</v>
      </c>
      <c r="BD340" s="12">
        <v>3.4838139083794681</v>
      </c>
      <c r="BE340" s="12">
        <v>-0.59399998188018799</v>
      </c>
      <c r="BF340" s="12">
        <v>0.22439999878406525</v>
      </c>
      <c r="BG340" s="12">
        <v>3.2150747590826958</v>
      </c>
      <c r="BH340" s="12">
        <v>-2.2176001071929932</v>
      </c>
      <c r="BI340" s="12">
        <v>0.81840002536773682</v>
      </c>
      <c r="BJ340" s="12">
        <v>12.011528780238706</v>
      </c>
      <c r="BK340" s="12">
        <v>-2.8248000144958496</v>
      </c>
      <c r="BL340" s="12">
        <v>1.0823999643325806</v>
      </c>
      <c r="BM340" s="12">
        <v>15.189449021648731</v>
      </c>
      <c r="BN340" s="12">
        <v>-2.5211999416351318</v>
      </c>
      <c r="BO340" s="12">
        <v>0.76560002565383911</v>
      </c>
      <c r="BP340" s="12">
        <v>13.206200534273798</v>
      </c>
      <c r="BQ340" s="12">
        <v>-1.2275999784469604</v>
      </c>
      <c r="BR340" s="12">
        <v>0.38280001282691956</v>
      </c>
      <c r="BS340" s="12">
        <v>6.4598219822105296</v>
      </c>
      <c r="BT340" s="12">
        <v>-0.55440002679824829</v>
      </c>
      <c r="BU340" s="12">
        <v>0.13199999928474426</v>
      </c>
      <c r="BV340" s="12">
        <v>2.8599169114342184</v>
      </c>
      <c r="BW340" s="12">
        <v>-2.8643999099731445</v>
      </c>
      <c r="BX340" s="12">
        <v>0.39599999785423279</v>
      </c>
      <c r="BY340" s="12">
        <v>14.376426153656967</v>
      </c>
    </row>
    <row r="341" spans="1:77" x14ac:dyDescent="0.2">
      <c r="A341" s="17" t="s">
        <v>162</v>
      </c>
      <c r="B341" s="13" t="s">
        <v>93</v>
      </c>
      <c r="C341" s="13" t="s">
        <v>64</v>
      </c>
      <c r="D341" s="17" t="s">
        <v>65</v>
      </c>
      <c r="E341" s="13">
        <v>10</v>
      </c>
      <c r="F341" s="102">
        <v>10.350000381469727</v>
      </c>
      <c r="G341" s="103"/>
      <c r="H341" s="104"/>
      <c r="I341" s="102">
        <v>10.562999725341797</v>
      </c>
      <c r="J341" s="103"/>
      <c r="K341" s="104"/>
      <c r="L341" s="102">
        <v>10.392999649047852</v>
      </c>
      <c r="M341" s="103"/>
      <c r="N341" s="104"/>
      <c r="O341" s="102">
        <v>10.39799976348877</v>
      </c>
      <c r="P341" s="103"/>
      <c r="Q341" s="104"/>
      <c r="R341" s="102">
        <v>10.336000442504883</v>
      </c>
      <c r="S341" s="103"/>
      <c r="T341" s="104"/>
      <c r="U341" s="102">
        <v>10.243000030517578</v>
      </c>
      <c r="V341" s="103"/>
      <c r="W341" s="104"/>
      <c r="X341" s="102">
        <v>10.340999603271484</v>
      </c>
      <c r="Y341" s="103"/>
      <c r="Z341" s="104"/>
      <c r="AA341" s="102">
        <v>10.428000450134277</v>
      </c>
      <c r="AB341" s="103"/>
      <c r="AC341" s="104"/>
      <c r="AD341" s="102">
        <v>10.361000061035156</v>
      </c>
      <c r="AE341" s="103"/>
      <c r="AF341" s="104"/>
      <c r="AG341" s="102">
        <v>10.277000427246094</v>
      </c>
      <c r="AH341" s="103"/>
      <c r="AI341" s="104"/>
      <c r="AJ341" s="102">
        <v>10.310000419616699</v>
      </c>
      <c r="AK341" s="103"/>
      <c r="AL341" s="104"/>
      <c r="AM341" s="102">
        <v>10.315999984741211</v>
      </c>
      <c r="AN341" s="103"/>
      <c r="AO341" s="104"/>
      <c r="AP341" s="102">
        <v>10.371000289916992</v>
      </c>
      <c r="AQ341" s="103"/>
      <c r="AR341" s="104"/>
      <c r="AS341" s="102">
        <v>10.381999969482422</v>
      </c>
      <c r="AT341" s="103"/>
      <c r="AU341" s="104"/>
      <c r="AV341" s="102">
        <v>10.260000228881836</v>
      </c>
      <c r="AW341" s="103"/>
      <c r="AX341" s="104"/>
      <c r="AY341" s="102">
        <v>10.281000137329102</v>
      </c>
      <c r="AZ341" s="103"/>
      <c r="BA341" s="104"/>
      <c r="BB341" s="102">
        <v>10.303000450134277</v>
      </c>
      <c r="BC341" s="103"/>
      <c r="BD341" s="104"/>
      <c r="BE341" s="102">
        <v>10.373000144958496</v>
      </c>
      <c r="BF341" s="103"/>
      <c r="BG341" s="104"/>
      <c r="BH341" s="102">
        <v>10.361000061035156</v>
      </c>
      <c r="BI341" s="103"/>
      <c r="BJ341" s="104"/>
      <c r="BK341" s="102">
        <v>10.437000274658203</v>
      </c>
      <c r="BL341" s="103"/>
      <c r="BM341" s="104"/>
      <c r="BN341" s="102">
        <v>10.456000328063965</v>
      </c>
      <c r="BO341" s="103"/>
      <c r="BP341" s="104"/>
      <c r="BQ341" s="102">
        <v>10.430000305175781</v>
      </c>
      <c r="BR341" s="103"/>
      <c r="BS341" s="104"/>
      <c r="BT341" s="102">
        <v>10.451000213623047</v>
      </c>
      <c r="BU341" s="103"/>
      <c r="BV341" s="104"/>
      <c r="BW341" s="102">
        <v>10.510000228881836</v>
      </c>
      <c r="BX341" s="103"/>
      <c r="BY341" s="104"/>
    </row>
    <row r="342" spans="1:77" x14ac:dyDescent="0.2">
      <c r="A342" s="17" t="s">
        <v>162</v>
      </c>
      <c r="B342" s="13" t="s">
        <v>94</v>
      </c>
      <c r="C342" s="13" t="s">
        <v>64</v>
      </c>
      <c r="D342" s="17" t="s">
        <v>65</v>
      </c>
      <c r="E342" s="13">
        <v>10</v>
      </c>
      <c r="F342" s="102">
        <v>10.291000366210937</v>
      </c>
      <c r="G342" s="103"/>
      <c r="H342" s="104"/>
      <c r="I342" s="102">
        <v>10.531000137329102</v>
      </c>
      <c r="J342" s="103"/>
      <c r="K342" s="104"/>
      <c r="L342" s="102">
        <v>10.369000434875488</v>
      </c>
      <c r="M342" s="103"/>
      <c r="N342" s="104"/>
      <c r="O342" s="102">
        <v>10.303000450134277</v>
      </c>
      <c r="P342" s="103"/>
      <c r="Q342" s="104"/>
      <c r="R342" s="102">
        <v>10.251999855041504</v>
      </c>
      <c r="S342" s="103"/>
      <c r="T342" s="104"/>
      <c r="U342" s="102">
        <v>10.263999938964844</v>
      </c>
      <c r="V342" s="103"/>
      <c r="W342" s="104"/>
      <c r="X342" s="102">
        <v>10.314999580383301</v>
      </c>
      <c r="Y342" s="103"/>
      <c r="Z342" s="104"/>
      <c r="AA342" s="102">
        <v>10.357999801635742</v>
      </c>
      <c r="AB342" s="103"/>
      <c r="AC342" s="104"/>
      <c r="AD342" s="102">
        <v>10.336999893188477</v>
      </c>
      <c r="AE342" s="103"/>
      <c r="AF342" s="104"/>
      <c r="AG342" s="102">
        <v>10.319000244140625</v>
      </c>
      <c r="AH342" s="103"/>
      <c r="AI342" s="104"/>
      <c r="AJ342" s="102">
        <v>10.347000122070312</v>
      </c>
      <c r="AK342" s="103"/>
      <c r="AL342" s="104"/>
      <c r="AM342" s="102">
        <v>10.293999671936035</v>
      </c>
      <c r="AN342" s="103"/>
      <c r="AO342" s="104"/>
      <c r="AP342" s="102">
        <v>10.369000434875488</v>
      </c>
      <c r="AQ342" s="103"/>
      <c r="AR342" s="104"/>
      <c r="AS342" s="102">
        <v>10.305999755859375</v>
      </c>
      <c r="AT342" s="103"/>
      <c r="AU342" s="104"/>
      <c r="AV342" s="102">
        <v>10.27299976348877</v>
      </c>
      <c r="AW342" s="103"/>
      <c r="AX342" s="104"/>
      <c r="AY342" s="102">
        <v>10.291999816894531</v>
      </c>
      <c r="AZ342" s="103"/>
      <c r="BA342" s="104"/>
      <c r="BB342" s="102">
        <v>10.269000053405762</v>
      </c>
      <c r="BC342" s="103"/>
      <c r="BD342" s="104"/>
      <c r="BE342" s="102">
        <v>10.315999984741211</v>
      </c>
      <c r="BF342" s="103"/>
      <c r="BG342" s="104"/>
      <c r="BH342" s="102">
        <v>10.352999687194824</v>
      </c>
      <c r="BI342" s="103"/>
      <c r="BJ342" s="104"/>
      <c r="BK342" s="102">
        <v>10.397000312805176</v>
      </c>
      <c r="BL342" s="103"/>
      <c r="BM342" s="104"/>
      <c r="BN342" s="102">
        <v>10.449000358581543</v>
      </c>
      <c r="BO342" s="103"/>
      <c r="BP342" s="104"/>
      <c r="BQ342" s="102">
        <v>10.378000259399414</v>
      </c>
      <c r="BR342" s="103"/>
      <c r="BS342" s="104"/>
      <c r="BT342" s="102">
        <v>10.447999954223633</v>
      </c>
      <c r="BU342" s="103"/>
      <c r="BV342" s="104"/>
      <c r="BW342" s="102">
        <v>10.463000297546387</v>
      </c>
      <c r="BX342" s="103"/>
      <c r="BY342" s="104"/>
    </row>
    <row r="343" spans="1:77" x14ac:dyDescent="0.2">
      <c r="A343" s="17" t="s">
        <v>162</v>
      </c>
      <c r="B343" s="17" t="s">
        <v>91</v>
      </c>
      <c r="C343" s="13" t="s">
        <v>64</v>
      </c>
      <c r="D343" s="17" t="s">
        <v>65</v>
      </c>
      <c r="E343" s="13">
        <v>35</v>
      </c>
      <c r="F343" s="102">
        <v>36.361499786376953</v>
      </c>
      <c r="G343" s="103"/>
      <c r="H343" s="104"/>
      <c r="I343" s="102">
        <v>36.708000183105469</v>
      </c>
      <c r="J343" s="103"/>
      <c r="K343" s="104"/>
      <c r="L343" s="102">
        <v>36.561000823974609</v>
      </c>
      <c r="M343" s="103"/>
      <c r="N343" s="104"/>
      <c r="O343" s="102">
        <v>36.158500671386719</v>
      </c>
      <c r="P343" s="103"/>
      <c r="Q343" s="104"/>
      <c r="R343" s="102">
        <v>36.007999420166016</v>
      </c>
      <c r="S343" s="103"/>
      <c r="T343" s="104"/>
      <c r="U343" s="102">
        <v>35.780498504638672</v>
      </c>
      <c r="V343" s="103"/>
      <c r="W343" s="104"/>
      <c r="X343" s="102">
        <v>36.063999176025391</v>
      </c>
      <c r="Y343" s="103"/>
      <c r="Z343" s="104"/>
      <c r="AA343" s="102">
        <v>36.3125</v>
      </c>
      <c r="AB343" s="103"/>
      <c r="AC343" s="104"/>
      <c r="AD343" s="102">
        <v>36.21099853515625</v>
      </c>
      <c r="AE343" s="103"/>
      <c r="AF343" s="104"/>
      <c r="AG343" s="102">
        <v>35.990501403808594</v>
      </c>
      <c r="AH343" s="103"/>
      <c r="AI343" s="104"/>
      <c r="AJ343" s="102">
        <v>36.172500610351562</v>
      </c>
      <c r="AK343" s="103"/>
      <c r="AL343" s="104"/>
      <c r="AM343" s="102">
        <v>36.109500885009766</v>
      </c>
      <c r="AN343" s="103"/>
      <c r="AO343" s="104"/>
      <c r="AP343" s="102">
        <v>36.400001525878906</v>
      </c>
      <c r="AQ343" s="103"/>
      <c r="AR343" s="104"/>
      <c r="AS343" s="102">
        <v>36.323001861572266</v>
      </c>
      <c r="AT343" s="103"/>
      <c r="AU343" s="104"/>
      <c r="AV343" s="102">
        <v>35.902999877929688</v>
      </c>
      <c r="AW343" s="103"/>
      <c r="AX343" s="104"/>
      <c r="AY343" s="102">
        <v>36.049999237060547</v>
      </c>
      <c r="AZ343" s="103"/>
      <c r="BA343" s="104"/>
      <c r="BB343" s="102">
        <v>36.203998565673828</v>
      </c>
      <c r="BC343" s="103"/>
      <c r="BD343" s="104"/>
      <c r="BE343" s="102">
        <v>36.368499755859375</v>
      </c>
      <c r="BF343" s="103"/>
      <c r="BG343" s="104"/>
      <c r="BH343" s="102">
        <v>36.158500671386719</v>
      </c>
      <c r="BI343" s="103"/>
      <c r="BJ343" s="104"/>
      <c r="BK343" s="102">
        <v>36.533000946044922</v>
      </c>
      <c r="BL343" s="103"/>
      <c r="BM343" s="104"/>
      <c r="BN343" s="102">
        <v>36.494499206542969</v>
      </c>
      <c r="BO343" s="103"/>
      <c r="BP343" s="104"/>
      <c r="BQ343" s="102">
        <v>36.403499603271484</v>
      </c>
      <c r="BR343" s="103"/>
      <c r="BS343" s="104"/>
      <c r="BT343" s="102">
        <v>36.620498657226563</v>
      </c>
      <c r="BU343" s="103"/>
      <c r="BV343" s="104"/>
      <c r="BW343" s="102">
        <v>36.9635009765625</v>
      </c>
      <c r="BX343" s="103"/>
      <c r="BY343" s="104"/>
    </row>
    <row r="344" spans="1:77" x14ac:dyDescent="0.2">
      <c r="A344" s="17" t="s">
        <v>162</v>
      </c>
      <c r="B344" s="17" t="s">
        <v>92</v>
      </c>
      <c r="C344" s="13" t="s">
        <v>64</v>
      </c>
      <c r="D344" s="17" t="s">
        <v>65</v>
      </c>
      <c r="E344" s="13">
        <v>35</v>
      </c>
      <c r="F344" s="102">
        <v>35.756000518798828</v>
      </c>
      <c r="G344" s="103"/>
      <c r="H344" s="104"/>
      <c r="I344" s="102">
        <v>36.344001770019531</v>
      </c>
      <c r="J344" s="103"/>
      <c r="K344" s="104"/>
      <c r="L344" s="102">
        <v>35.916999816894531</v>
      </c>
      <c r="M344" s="103"/>
      <c r="N344" s="104"/>
      <c r="O344" s="102">
        <v>35.791000366210938</v>
      </c>
      <c r="P344" s="103"/>
      <c r="Q344" s="104"/>
      <c r="R344" s="102">
        <v>35.469001770019531</v>
      </c>
      <c r="S344" s="103"/>
      <c r="T344" s="104"/>
      <c r="U344" s="102">
        <v>35.293998718261719</v>
      </c>
      <c r="V344" s="103"/>
      <c r="W344" s="104"/>
      <c r="X344" s="102">
        <v>35.6614990234375</v>
      </c>
      <c r="Y344" s="103"/>
      <c r="Z344" s="104"/>
      <c r="AA344" s="102">
        <v>36.039501190185547</v>
      </c>
      <c r="AB344" s="103"/>
      <c r="AC344" s="104"/>
      <c r="AD344" s="102">
        <v>35.668498992919922</v>
      </c>
      <c r="AE344" s="103"/>
      <c r="AF344" s="104"/>
      <c r="AG344" s="102">
        <v>35.703498840332031</v>
      </c>
      <c r="AH344" s="103"/>
      <c r="AI344" s="104"/>
      <c r="AJ344" s="102">
        <v>35.560001373291016</v>
      </c>
      <c r="AK344" s="103"/>
      <c r="AL344" s="104"/>
      <c r="AM344" s="102">
        <v>35.707000732421875</v>
      </c>
      <c r="AN344" s="103"/>
      <c r="AO344" s="104"/>
      <c r="AP344" s="102">
        <v>36.025501251220703</v>
      </c>
      <c r="AQ344" s="103"/>
      <c r="AR344" s="104"/>
      <c r="AS344" s="102">
        <v>35.990501403808594</v>
      </c>
      <c r="AT344" s="103"/>
      <c r="AU344" s="104"/>
      <c r="AV344" s="102">
        <v>35.658000946044922</v>
      </c>
      <c r="AW344" s="103"/>
      <c r="AX344" s="104"/>
      <c r="AY344" s="102">
        <v>35.665000915527344</v>
      </c>
      <c r="AZ344" s="103"/>
      <c r="BA344" s="104"/>
      <c r="BB344" s="102">
        <v>35.714000701904297</v>
      </c>
      <c r="BC344" s="103"/>
      <c r="BD344" s="104"/>
      <c r="BE344" s="102">
        <v>36.018501281738281</v>
      </c>
      <c r="BF344" s="103"/>
      <c r="BG344" s="104"/>
      <c r="BH344" s="102">
        <v>35.854000091552734</v>
      </c>
      <c r="BI344" s="103"/>
      <c r="BJ344" s="104"/>
      <c r="BK344" s="102">
        <v>36.193500518798828</v>
      </c>
      <c r="BL344" s="103"/>
      <c r="BM344" s="104"/>
      <c r="BN344" s="102">
        <v>36.084999084472656</v>
      </c>
      <c r="BO344" s="103"/>
      <c r="BP344" s="104"/>
      <c r="BQ344" s="102">
        <v>36.021999359130859</v>
      </c>
      <c r="BR344" s="103"/>
      <c r="BS344" s="104"/>
      <c r="BT344" s="102">
        <v>36.235500335693359</v>
      </c>
      <c r="BU344" s="103"/>
      <c r="BV344" s="104"/>
      <c r="BW344" s="102">
        <v>36.529499053955078</v>
      </c>
      <c r="BX344" s="103"/>
      <c r="BY344" s="104"/>
    </row>
    <row r="345" spans="1:77" x14ac:dyDescent="0.2">
      <c r="A345" s="17" t="s">
        <v>162</v>
      </c>
      <c r="B345" s="17" t="s">
        <v>70</v>
      </c>
      <c r="C345" s="17" t="s">
        <v>87</v>
      </c>
      <c r="D345" s="17" t="s">
        <v>73</v>
      </c>
      <c r="E345" s="13">
        <v>35</v>
      </c>
      <c r="F345" s="12">
        <v>2.4860000000000002</v>
      </c>
      <c r="G345" s="12">
        <v>1.4450000000000001</v>
      </c>
      <c r="H345" s="12">
        <v>45.608314960226842</v>
      </c>
      <c r="I345" s="12">
        <v>2.3940000000000001</v>
      </c>
      <c r="J345" s="12">
        <v>1.407</v>
      </c>
      <c r="K345" s="12">
        <v>43.674783467445032</v>
      </c>
      <c r="L345" s="12">
        <v>2.2722000000000002</v>
      </c>
      <c r="M345" s="12">
        <v>1.2809999999999999</v>
      </c>
      <c r="N345" s="12">
        <v>41.190663228774568</v>
      </c>
      <c r="O345" s="12">
        <v>2.1294</v>
      </c>
      <c r="P345" s="12">
        <v>1.218</v>
      </c>
      <c r="Q345" s="12">
        <v>39.169704966233674</v>
      </c>
      <c r="R345" s="12">
        <v>1.9656000000000002</v>
      </c>
      <c r="S345" s="12">
        <v>1.1256000000000002</v>
      </c>
      <c r="T345" s="12">
        <v>36.318065786092582</v>
      </c>
      <c r="U345" s="38">
        <v>2.0327999999999999</v>
      </c>
      <c r="V345" s="38">
        <v>1.1508</v>
      </c>
      <c r="W345" s="38">
        <v>37.692478936674604</v>
      </c>
      <c r="X345" s="38">
        <v>2.2638000000000003</v>
      </c>
      <c r="Y345" s="38">
        <v>1.1970000000000001</v>
      </c>
      <c r="Z345" s="38">
        <v>40.995664537202998</v>
      </c>
      <c r="AA345" s="38">
        <v>2.7006000000000001</v>
      </c>
      <c r="AB345" s="38">
        <v>1.3188</v>
      </c>
      <c r="AC345" s="38">
        <v>47.784448517321145</v>
      </c>
      <c r="AD345" s="38">
        <v>3.0659999999999998</v>
      </c>
      <c r="AE345" s="38">
        <v>1.3986000000000001</v>
      </c>
      <c r="AF345" s="38">
        <v>53.730383226051785</v>
      </c>
      <c r="AG345" s="38">
        <v>3.2214</v>
      </c>
      <c r="AH345" s="38">
        <v>1.4574</v>
      </c>
      <c r="AI345" s="38">
        <v>56.719366233936547</v>
      </c>
      <c r="AJ345" s="38">
        <v>3.1835999999999998</v>
      </c>
      <c r="AK345" s="38">
        <v>1.4406000000000001</v>
      </c>
      <c r="AL345" s="38">
        <v>55.773770592405853</v>
      </c>
      <c r="AM345" s="38">
        <v>3.1625999999999999</v>
      </c>
      <c r="AN345" s="38">
        <v>1.5162</v>
      </c>
      <c r="AO345" s="38">
        <v>56.077204077508988</v>
      </c>
      <c r="AP345" s="38">
        <v>3.1625999999999999</v>
      </c>
      <c r="AQ345" s="38">
        <v>1.5497999999999998</v>
      </c>
      <c r="AR345" s="38">
        <v>55.862121884594849</v>
      </c>
      <c r="AS345" s="38">
        <v>2.9609999999999999</v>
      </c>
      <c r="AT345" s="38">
        <v>1.5372000000000001</v>
      </c>
      <c r="AU345" s="38">
        <v>53.029199474829483</v>
      </c>
      <c r="AV345" s="38">
        <v>3.0785999999999998</v>
      </c>
      <c r="AW345" s="38">
        <v>1.5414000000000001</v>
      </c>
      <c r="AX345" s="38">
        <v>55.365018944789384</v>
      </c>
      <c r="AY345" s="38">
        <v>3.0995999999999997</v>
      </c>
      <c r="AZ345" s="38">
        <v>1.5162</v>
      </c>
      <c r="BA345" s="38">
        <v>55.261673144596735</v>
      </c>
      <c r="BB345" s="38">
        <v>2.8685999999999998</v>
      </c>
      <c r="BC345" s="38">
        <v>1.4910000000000001</v>
      </c>
      <c r="BD345" s="38">
        <v>51.556263207860113</v>
      </c>
      <c r="BE345" s="38">
        <v>2.7804000000000002</v>
      </c>
      <c r="BF345" s="38">
        <v>1.4742</v>
      </c>
      <c r="BG345" s="38">
        <v>49.959362278121496</v>
      </c>
      <c r="BH345" s="38">
        <v>2.6712000000000002</v>
      </c>
      <c r="BI345" s="38">
        <v>1.4616000000000002</v>
      </c>
      <c r="BJ345" s="38">
        <v>48.618989405539232</v>
      </c>
      <c r="BK345" s="38">
        <v>2.8266</v>
      </c>
      <c r="BL345" s="38">
        <v>1.5204000000000002</v>
      </c>
      <c r="BM345" s="38">
        <v>50.722388823524511</v>
      </c>
      <c r="BN345" s="38">
        <v>2.9022000000000001</v>
      </c>
      <c r="BO345" s="38">
        <v>1.512</v>
      </c>
      <c r="BP345" s="38">
        <v>51.770764111759249</v>
      </c>
      <c r="BQ345" s="38">
        <v>2.9735999999999998</v>
      </c>
      <c r="BR345" s="38">
        <v>1.5036</v>
      </c>
      <c r="BS345" s="38">
        <v>52.846783138944659</v>
      </c>
      <c r="BT345" s="38">
        <v>2.8475999999999999</v>
      </c>
      <c r="BU345" s="38">
        <v>1.3734000000000002</v>
      </c>
      <c r="BV345" s="38">
        <v>49.843401957490364</v>
      </c>
      <c r="BW345" s="38">
        <v>2.7972000000000001</v>
      </c>
      <c r="BX345" s="38">
        <v>1.3776000000000002</v>
      </c>
      <c r="BY345" s="38">
        <v>48.701970191549066</v>
      </c>
    </row>
    <row r="346" spans="1:77" x14ac:dyDescent="0.2">
      <c r="A346" s="17" t="s">
        <v>162</v>
      </c>
      <c r="B346" s="17" t="s">
        <v>70</v>
      </c>
      <c r="C346" s="17" t="s">
        <v>87</v>
      </c>
      <c r="D346" s="17" t="s">
        <v>74</v>
      </c>
      <c r="E346" s="13">
        <v>10</v>
      </c>
      <c r="F346" s="12">
        <v>5.4119999999999999</v>
      </c>
      <c r="G346" s="12">
        <v>1.056</v>
      </c>
      <c r="H346" s="12">
        <v>306.11011477385699</v>
      </c>
      <c r="I346" s="12">
        <v>4.8</v>
      </c>
      <c r="J346" s="12">
        <v>1.032</v>
      </c>
      <c r="K346" s="12">
        <v>268.35264995234905</v>
      </c>
      <c r="L346" s="12">
        <v>4.29</v>
      </c>
      <c r="M346" s="12">
        <v>0.94199999999999995</v>
      </c>
      <c r="N346" s="12">
        <v>243.99507116645452</v>
      </c>
      <c r="O346" s="12">
        <v>3.8879999999999999</v>
      </c>
      <c r="P346" s="12">
        <v>0.85799999999999998</v>
      </c>
      <c r="Q346" s="12">
        <v>221.07584797966774</v>
      </c>
      <c r="R346" s="12">
        <v>3.57</v>
      </c>
      <c r="S346" s="12">
        <v>0.66600000000000004</v>
      </c>
      <c r="T346" s="12">
        <v>202.85411909227159</v>
      </c>
      <c r="U346" s="38">
        <v>3.66</v>
      </c>
      <c r="V346" s="38">
        <v>0.624</v>
      </c>
      <c r="W346" s="38">
        <v>209.27396647576097</v>
      </c>
      <c r="X346" s="38">
        <v>4.1760000000000002</v>
      </c>
      <c r="Y346" s="38">
        <v>0.64200000000000002</v>
      </c>
      <c r="Z346" s="38">
        <v>235.89016229346171</v>
      </c>
      <c r="AA346" s="38">
        <v>5.3520000000000003</v>
      </c>
      <c r="AB346" s="38">
        <v>0.73799999999999999</v>
      </c>
      <c r="AC346" s="38">
        <v>299.1193972813137</v>
      </c>
      <c r="AD346" s="38">
        <v>6.048</v>
      </c>
      <c r="AE346" s="38">
        <v>0.84599999999999997</v>
      </c>
      <c r="AF346" s="38">
        <v>340.29635405257221</v>
      </c>
      <c r="AG346" s="38">
        <v>6.4260000000000002</v>
      </c>
      <c r="AH346" s="38">
        <v>1.1519999999999999</v>
      </c>
      <c r="AI346" s="38">
        <v>366.76060106752817</v>
      </c>
      <c r="AJ346" s="38">
        <v>6.48</v>
      </c>
      <c r="AK346" s="38">
        <v>1.1579999999999999</v>
      </c>
      <c r="AL346" s="38">
        <v>368.6225250911196</v>
      </c>
      <c r="AM346" s="38">
        <v>6.3419999999999996</v>
      </c>
      <c r="AN346" s="38">
        <v>1.1639999999999999</v>
      </c>
      <c r="AO346" s="38">
        <v>360.86823918265702</v>
      </c>
      <c r="AP346" s="38">
        <v>6.2759999999999998</v>
      </c>
      <c r="AQ346" s="38">
        <v>1.1279999999999999</v>
      </c>
      <c r="AR346" s="38">
        <v>354.98124159910242</v>
      </c>
      <c r="AS346" s="38">
        <v>6.1379999999999999</v>
      </c>
      <c r="AT346" s="38">
        <v>1.02</v>
      </c>
      <c r="AU346" s="38">
        <v>346.01941814195862</v>
      </c>
      <c r="AV346" s="38">
        <v>6.24</v>
      </c>
      <c r="AW346" s="38">
        <v>1.236</v>
      </c>
      <c r="AX346" s="38">
        <v>357.95906330039656</v>
      </c>
      <c r="AY346" s="38">
        <v>6.15</v>
      </c>
      <c r="AZ346" s="38">
        <v>1.212</v>
      </c>
      <c r="BA346" s="38">
        <v>352.00838007803674</v>
      </c>
      <c r="BB346" s="38">
        <v>6.15</v>
      </c>
      <c r="BC346" s="38">
        <v>1.23</v>
      </c>
      <c r="BD346" s="38">
        <v>351.45314927626015</v>
      </c>
      <c r="BE346" s="38">
        <v>6.2220000000000004</v>
      </c>
      <c r="BF346" s="38">
        <v>1.194</v>
      </c>
      <c r="BG346" s="38">
        <v>352.62884133781552</v>
      </c>
      <c r="BH346" s="38">
        <v>6.258</v>
      </c>
      <c r="BI346" s="38">
        <v>1.0860000000000001</v>
      </c>
      <c r="BJ346" s="38">
        <v>353.92903632002447</v>
      </c>
      <c r="BK346" s="38">
        <v>6.6360000000000001</v>
      </c>
      <c r="BL346" s="38">
        <v>1.0980000000000001</v>
      </c>
      <c r="BM346" s="38">
        <v>372.07891100263919</v>
      </c>
      <c r="BN346" s="38">
        <v>6.9240000000000004</v>
      </c>
      <c r="BO346" s="38">
        <v>1.0740000000000001</v>
      </c>
      <c r="BP346" s="38">
        <v>386.89536883505201</v>
      </c>
      <c r="BQ346" s="38">
        <v>7.1580000000000004</v>
      </c>
      <c r="BR346" s="38">
        <v>1.0680000000000001</v>
      </c>
      <c r="BS346" s="38">
        <v>400.61554682610387</v>
      </c>
      <c r="BT346" s="38">
        <v>7.0979999999999999</v>
      </c>
      <c r="BU346" s="38">
        <v>1.05</v>
      </c>
      <c r="BV346" s="38">
        <v>396.38580677731369</v>
      </c>
      <c r="BW346" s="38">
        <v>6.6660000000000004</v>
      </c>
      <c r="BX346" s="38">
        <v>1.056</v>
      </c>
      <c r="BY346" s="38">
        <v>370.75254142849275</v>
      </c>
    </row>
    <row r="347" spans="1:77" x14ac:dyDescent="0.2">
      <c r="A347" s="17" t="s">
        <v>162</v>
      </c>
      <c r="B347" s="17" t="s">
        <v>70</v>
      </c>
      <c r="C347" s="17" t="s">
        <v>87</v>
      </c>
      <c r="D347" s="17" t="s">
        <v>75</v>
      </c>
      <c r="E347" s="17" t="s">
        <v>110</v>
      </c>
      <c r="F347" s="44"/>
      <c r="G347" s="45"/>
      <c r="H347" s="46"/>
      <c r="I347" s="44"/>
      <c r="J347" s="45"/>
      <c r="K347" s="46"/>
      <c r="L347" s="44"/>
      <c r="M347" s="45"/>
      <c r="N347" s="46"/>
      <c r="O347" s="44"/>
      <c r="P347" s="45"/>
      <c r="Q347" s="46"/>
      <c r="R347" s="44"/>
      <c r="S347" s="45"/>
      <c r="T347" s="46"/>
      <c r="U347" s="44"/>
      <c r="V347" s="45"/>
      <c r="W347" s="46"/>
      <c r="X347" s="44"/>
      <c r="Y347" s="45"/>
      <c r="Z347" s="46"/>
      <c r="AA347" s="44"/>
      <c r="AB347" s="45"/>
      <c r="AC347" s="46"/>
      <c r="AD347" s="44"/>
      <c r="AE347" s="45"/>
      <c r="AF347" s="46"/>
      <c r="AG347" s="44"/>
      <c r="AH347" s="45"/>
      <c r="AI347" s="46"/>
      <c r="AJ347" s="44"/>
      <c r="AK347" s="45"/>
      <c r="AL347" s="46"/>
      <c r="AM347" s="44"/>
      <c r="AN347" s="45"/>
      <c r="AO347" s="46"/>
      <c r="AP347" s="44"/>
      <c r="AQ347" s="45"/>
      <c r="AR347" s="46"/>
      <c r="AS347" s="44"/>
      <c r="AT347" s="45"/>
      <c r="AU347" s="46"/>
      <c r="AV347" s="44"/>
      <c r="AW347" s="45"/>
      <c r="AX347" s="46"/>
      <c r="AY347" s="44"/>
      <c r="AZ347" s="45"/>
      <c r="BA347" s="46"/>
      <c r="BB347" s="44"/>
      <c r="BC347" s="45"/>
      <c r="BD347" s="46"/>
      <c r="BE347" s="44"/>
      <c r="BF347" s="45"/>
      <c r="BG347" s="46"/>
      <c r="BH347" s="44"/>
      <c r="BI347" s="45"/>
      <c r="BJ347" s="46"/>
      <c r="BK347" s="44"/>
      <c r="BL347" s="45"/>
      <c r="BM347" s="46"/>
      <c r="BN347" s="44"/>
      <c r="BO347" s="45"/>
      <c r="BP347" s="46"/>
      <c r="BQ347" s="44"/>
      <c r="BR347" s="45"/>
      <c r="BS347" s="46"/>
      <c r="BT347" s="44"/>
      <c r="BU347" s="45"/>
      <c r="BV347" s="46"/>
      <c r="BW347" s="44"/>
      <c r="BX347" s="45"/>
      <c r="BY347" s="46"/>
    </row>
    <row r="348" spans="1:77" x14ac:dyDescent="0.2">
      <c r="A348" s="17" t="s">
        <v>162</v>
      </c>
      <c r="B348" s="17" t="s">
        <v>88</v>
      </c>
      <c r="C348" s="17" t="s">
        <v>87</v>
      </c>
      <c r="D348" s="17" t="s">
        <v>73</v>
      </c>
      <c r="E348" s="17">
        <v>35</v>
      </c>
      <c r="F348" s="12">
        <v>0.14000000000000001</v>
      </c>
      <c r="G348" s="12">
        <v>2.8000000000000001E-2</v>
      </c>
      <c r="H348" s="12">
        <v>2.3025074884281174</v>
      </c>
      <c r="I348" s="12">
        <v>0.1232</v>
      </c>
      <c r="J348" s="12">
        <v>2.8000000000000001E-2</v>
      </c>
      <c r="K348" s="12">
        <v>2.0070285291240744</v>
      </c>
      <c r="L348" s="12">
        <v>0.112</v>
      </c>
      <c r="M348" s="12">
        <v>3.3600000000000005E-2</v>
      </c>
      <c r="N348" s="12">
        <v>1.8796223127097551</v>
      </c>
      <c r="O348" s="12">
        <v>0.10640000000000001</v>
      </c>
      <c r="P348" s="12">
        <v>3.3600000000000005E-2</v>
      </c>
      <c r="Q348" s="12">
        <v>1.799901818911902</v>
      </c>
      <c r="R348" s="12">
        <v>0.10640000000000001</v>
      </c>
      <c r="S348" s="12">
        <v>3.9200000000000006E-2</v>
      </c>
      <c r="T348" s="12">
        <v>1.8457393110097851</v>
      </c>
      <c r="U348" s="38">
        <v>0.1008</v>
      </c>
      <c r="V348" s="38">
        <v>4.2000000000000003E-2</v>
      </c>
      <c r="W348" s="38">
        <v>1.7863277521706749</v>
      </c>
      <c r="X348" s="38">
        <v>0.112</v>
      </c>
      <c r="Y348" s="38">
        <v>3.6400000000000002E-2</v>
      </c>
      <c r="Z348" s="38">
        <v>1.9066093819180994</v>
      </c>
      <c r="AA348" s="38">
        <v>0.126</v>
      </c>
      <c r="AB348" s="38">
        <v>3.6400000000000002E-2</v>
      </c>
      <c r="AC348" s="38">
        <v>2.1010526920754242</v>
      </c>
      <c r="AD348" s="38">
        <v>0.13159999999999999</v>
      </c>
      <c r="AE348" s="38">
        <v>3.6400000000000002E-2</v>
      </c>
      <c r="AF348" s="38">
        <v>2.2101334390443972</v>
      </c>
      <c r="AG348" s="38">
        <v>0.13720000000000002</v>
      </c>
      <c r="AH348" s="38">
        <v>3.3600000000000005E-2</v>
      </c>
      <c r="AI348" s="38">
        <v>2.2841810252061325</v>
      </c>
      <c r="AJ348" s="38">
        <v>0.13159999999999999</v>
      </c>
      <c r="AK348" s="38">
        <v>3.6400000000000002E-2</v>
      </c>
      <c r="AL348" s="38">
        <v>2.2168768082215049</v>
      </c>
      <c r="AM348" s="38">
        <v>0.14000000000000001</v>
      </c>
      <c r="AN348" s="38">
        <v>3.6400000000000002E-2</v>
      </c>
      <c r="AO348" s="38">
        <v>2.3389358922548995</v>
      </c>
      <c r="AP348" s="38">
        <v>0.13720000000000002</v>
      </c>
      <c r="AQ348" s="38">
        <v>3.0800000000000001E-2</v>
      </c>
      <c r="AR348" s="38">
        <v>2.2535121964023834</v>
      </c>
      <c r="AS348" s="38">
        <v>0.13720000000000002</v>
      </c>
      <c r="AT348" s="38">
        <v>3.3600000000000005E-2</v>
      </c>
      <c r="AU348" s="38">
        <v>2.265966057808948</v>
      </c>
      <c r="AV348" s="38">
        <v>0.14000000000000001</v>
      </c>
      <c r="AW348" s="38">
        <v>3.3600000000000005E-2</v>
      </c>
      <c r="AX348" s="38">
        <v>2.331154926055361</v>
      </c>
      <c r="AY348" s="38">
        <v>0.13159999999999999</v>
      </c>
      <c r="AZ348" s="38">
        <v>3.6400000000000002E-2</v>
      </c>
      <c r="BA348" s="38">
        <v>2.2103502122848075</v>
      </c>
      <c r="BB348" s="38">
        <v>0.126</v>
      </c>
      <c r="BC348" s="38">
        <v>3.3600000000000005E-2</v>
      </c>
      <c r="BD348" s="38">
        <v>2.1080877139193928</v>
      </c>
      <c r="BE348" s="38">
        <v>0.1288</v>
      </c>
      <c r="BF348" s="38">
        <v>3.3600000000000005E-2</v>
      </c>
      <c r="BG348" s="38">
        <v>2.1336637831325573</v>
      </c>
      <c r="BH348" s="38">
        <v>0.126</v>
      </c>
      <c r="BI348" s="38">
        <v>3.3600000000000005E-2</v>
      </c>
      <c r="BJ348" s="38">
        <v>2.0998562476249631</v>
      </c>
      <c r="BK348" s="38">
        <v>0.14280000000000001</v>
      </c>
      <c r="BL348" s="38">
        <v>3.3600000000000005E-2</v>
      </c>
      <c r="BM348" s="38">
        <v>2.3401192527545622</v>
      </c>
      <c r="BN348" s="38">
        <v>0.14280000000000001</v>
      </c>
      <c r="BO348" s="38">
        <v>3.3600000000000005E-2</v>
      </c>
      <c r="BP348" s="38">
        <v>2.3471555920052238</v>
      </c>
      <c r="BQ348" s="38">
        <v>0.15680000000000002</v>
      </c>
      <c r="BR348" s="38">
        <v>3.3600000000000005E-2</v>
      </c>
      <c r="BS348" s="38">
        <v>2.5701975879236327</v>
      </c>
      <c r="BT348" s="38">
        <v>0.15680000000000002</v>
      </c>
      <c r="BU348" s="38">
        <v>3.0800000000000001E-2</v>
      </c>
      <c r="BV348" s="38">
        <v>2.5460798560495483</v>
      </c>
      <c r="BW348" s="38">
        <v>0.15680000000000002</v>
      </c>
      <c r="BX348" s="38">
        <v>3.3600000000000005E-2</v>
      </c>
      <c r="BY348" s="38">
        <v>2.5344901589883877</v>
      </c>
    </row>
    <row r="349" spans="1:77" x14ac:dyDescent="0.2">
      <c r="A349" s="17" t="s">
        <v>162</v>
      </c>
      <c r="B349" s="17" t="s">
        <v>88</v>
      </c>
      <c r="C349" s="17" t="s">
        <v>87</v>
      </c>
      <c r="D349" s="17" t="s">
        <v>74</v>
      </c>
      <c r="E349" s="13">
        <v>10</v>
      </c>
      <c r="F349" s="12">
        <v>3.48</v>
      </c>
      <c r="G349" s="12">
        <v>0.57599999999999996</v>
      </c>
      <c r="H349" s="12">
        <v>197.71987084696522</v>
      </c>
      <c r="I349" s="12">
        <v>3.0659999999999998</v>
      </c>
      <c r="J349" s="12">
        <v>0.55800000000000005</v>
      </c>
      <c r="K349" s="12">
        <v>170.85112017180882</v>
      </c>
      <c r="L349" s="12">
        <v>2.5739999999999998</v>
      </c>
      <c r="M349" s="12">
        <v>0.438</v>
      </c>
      <c r="N349" s="12">
        <v>145.38155840197638</v>
      </c>
      <c r="O349" s="12">
        <v>2.4780000000000002</v>
      </c>
      <c r="P349" s="12">
        <v>0.44400000000000001</v>
      </c>
      <c r="Q349" s="12">
        <v>141.07132701417154</v>
      </c>
      <c r="R349" s="12">
        <v>2.2919999999999998</v>
      </c>
      <c r="S349" s="12">
        <v>0.372</v>
      </c>
      <c r="T349" s="12">
        <v>130.76500862493728</v>
      </c>
      <c r="U349" s="38">
        <v>2.2919999999999998</v>
      </c>
      <c r="V349" s="38">
        <v>0.33600000000000002</v>
      </c>
      <c r="W349" s="38">
        <v>130.30303779934573</v>
      </c>
      <c r="X349" s="38">
        <v>2.5499999999999998</v>
      </c>
      <c r="Y349" s="38">
        <v>0.32400000000000001</v>
      </c>
      <c r="Z349" s="38">
        <v>143.87586748108291</v>
      </c>
      <c r="AA349" s="38">
        <v>3.2639999999999998</v>
      </c>
      <c r="AB349" s="38">
        <v>0.36</v>
      </c>
      <c r="AC349" s="38">
        <v>183.03714691839954</v>
      </c>
      <c r="AD349" s="38">
        <v>3.78</v>
      </c>
      <c r="AE349" s="38">
        <v>0.51</v>
      </c>
      <c r="AF349" s="38">
        <v>213.03647627271704</v>
      </c>
      <c r="AG349" s="38">
        <v>4.29</v>
      </c>
      <c r="AH349" s="38">
        <v>0.77400000000000002</v>
      </c>
      <c r="AI349" s="38">
        <v>243.90171003260818</v>
      </c>
      <c r="AJ349" s="38">
        <v>4.4880000000000004</v>
      </c>
      <c r="AK349" s="38">
        <v>0.80400000000000005</v>
      </c>
      <c r="AL349" s="38">
        <v>254.41172466624346</v>
      </c>
      <c r="AM349" s="38">
        <v>4.5359999999999996</v>
      </c>
      <c r="AN349" s="38">
        <v>0.88200000000000001</v>
      </c>
      <c r="AO349" s="38">
        <v>259.17130161600761</v>
      </c>
      <c r="AP349" s="38">
        <v>4.5540000000000003</v>
      </c>
      <c r="AQ349" s="38">
        <v>0.85199999999999998</v>
      </c>
      <c r="AR349" s="38">
        <v>257.96815964590877</v>
      </c>
      <c r="AS349" s="38">
        <v>4.29</v>
      </c>
      <c r="AT349" s="38">
        <v>0.73199999999999998</v>
      </c>
      <c r="AU349" s="38">
        <v>243.80261572550717</v>
      </c>
      <c r="AV349" s="38">
        <v>4.47</v>
      </c>
      <c r="AW349" s="38">
        <v>0.91800000000000004</v>
      </c>
      <c r="AX349" s="38">
        <v>256.46036215400079</v>
      </c>
      <c r="AY349" s="38">
        <v>4.4160000000000004</v>
      </c>
      <c r="AZ349" s="38">
        <v>0.9</v>
      </c>
      <c r="BA349" s="38">
        <v>252.81675611730853</v>
      </c>
      <c r="BB349" s="38">
        <v>4.266</v>
      </c>
      <c r="BC349" s="38">
        <v>0.82799999999999996</v>
      </c>
      <c r="BD349" s="38">
        <v>244.32174526997414</v>
      </c>
      <c r="BE349" s="38">
        <v>4.3680000000000003</v>
      </c>
      <c r="BF349" s="38">
        <v>0.85199999999999998</v>
      </c>
      <c r="BG349" s="38">
        <v>249.06864577498953</v>
      </c>
      <c r="BH349" s="38">
        <v>4.3079999999999998</v>
      </c>
      <c r="BI349" s="38">
        <v>0.77400000000000002</v>
      </c>
      <c r="BJ349" s="38">
        <v>244.08864478865476</v>
      </c>
      <c r="BK349" s="38">
        <v>4.4580000000000002</v>
      </c>
      <c r="BL349" s="38">
        <v>0.72</v>
      </c>
      <c r="BM349" s="38">
        <v>250.76272072713235</v>
      </c>
      <c r="BN349" s="38">
        <v>4.5060000000000002</v>
      </c>
      <c r="BO349" s="38">
        <v>0.70799999999999996</v>
      </c>
      <c r="BP349" s="38">
        <v>252.02964040504793</v>
      </c>
      <c r="BQ349" s="38">
        <v>4.6379999999999999</v>
      </c>
      <c r="BR349" s="38">
        <v>0.70799999999999996</v>
      </c>
      <c r="BS349" s="38">
        <v>261.01080487155275</v>
      </c>
      <c r="BT349" s="38">
        <v>4.7160000000000002</v>
      </c>
      <c r="BU349" s="38">
        <v>0.67200000000000004</v>
      </c>
      <c r="BV349" s="38">
        <v>263.23576471804734</v>
      </c>
      <c r="BW349" s="38">
        <v>4.4880000000000004</v>
      </c>
      <c r="BX349" s="38">
        <v>0.67800000000000005</v>
      </c>
      <c r="BY349" s="38">
        <v>250.45863738525492</v>
      </c>
    </row>
    <row r="350" spans="1:77" x14ac:dyDescent="0.2">
      <c r="A350" s="17" t="s">
        <v>162</v>
      </c>
      <c r="B350" s="17" t="s">
        <v>88</v>
      </c>
      <c r="C350" s="17" t="s">
        <v>87</v>
      </c>
      <c r="D350" s="17" t="s">
        <v>75</v>
      </c>
      <c r="E350" s="17" t="s">
        <v>110</v>
      </c>
      <c r="F350" s="44"/>
      <c r="G350" s="45"/>
      <c r="H350" s="46"/>
      <c r="I350" s="44"/>
      <c r="J350" s="45"/>
      <c r="K350" s="46"/>
      <c r="L350" s="44"/>
      <c r="M350" s="45"/>
      <c r="N350" s="46"/>
      <c r="O350" s="44"/>
      <c r="P350" s="45"/>
      <c r="Q350" s="46"/>
      <c r="R350" s="44"/>
      <c r="S350" s="45"/>
      <c r="T350" s="46"/>
      <c r="U350" s="44"/>
      <c r="V350" s="45"/>
      <c r="W350" s="46"/>
      <c r="X350" s="44"/>
      <c r="Y350" s="45"/>
      <c r="Z350" s="46"/>
      <c r="AA350" s="44"/>
      <c r="AB350" s="45"/>
      <c r="AC350" s="46"/>
      <c r="AD350" s="44"/>
      <c r="AE350" s="45"/>
      <c r="AF350" s="46"/>
      <c r="AG350" s="44"/>
      <c r="AH350" s="45"/>
      <c r="AI350" s="46"/>
      <c r="AJ350" s="44"/>
      <c r="AK350" s="45"/>
      <c r="AL350" s="46"/>
      <c r="AM350" s="44"/>
      <c r="AN350" s="45"/>
      <c r="AO350" s="46"/>
      <c r="AP350" s="44"/>
      <c r="AQ350" s="45"/>
      <c r="AR350" s="46"/>
      <c r="AS350" s="44"/>
      <c r="AT350" s="45"/>
      <c r="AU350" s="46"/>
      <c r="AV350" s="44"/>
      <c r="AW350" s="45"/>
      <c r="AX350" s="46"/>
      <c r="AY350" s="44"/>
      <c r="AZ350" s="45"/>
      <c r="BA350" s="46"/>
      <c r="BB350" s="44"/>
      <c r="BC350" s="45"/>
      <c r="BD350" s="46"/>
      <c r="BE350" s="44"/>
      <c r="BF350" s="45"/>
      <c r="BG350" s="46"/>
      <c r="BH350" s="44"/>
      <c r="BI350" s="45"/>
      <c r="BJ350" s="46"/>
      <c r="BK350" s="44"/>
      <c r="BL350" s="45"/>
      <c r="BM350" s="46"/>
      <c r="BN350" s="44"/>
      <c r="BO350" s="45"/>
      <c r="BP350" s="46"/>
      <c r="BQ350" s="44"/>
      <c r="BR350" s="45"/>
      <c r="BS350" s="46"/>
      <c r="BT350" s="44"/>
      <c r="BU350" s="45"/>
      <c r="BV350" s="46"/>
      <c r="BW350" s="44"/>
      <c r="BX350" s="45"/>
      <c r="BY350" s="46"/>
    </row>
    <row r="351" spans="1:77" x14ac:dyDescent="0.2">
      <c r="A351" s="17" t="s">
        <v>162</v>
      </c>
      <c r="B351" s="17" t="s">
        <v>234</v>
      </c>
      <c r="C351" s="17"/>
      <c r="D351" s="17"/>
      <c r="E351" s="17">
        <v>110</v>
      </c>
      <c r="F351" s="41" t="s">
        <v>213</v>
      </c>
      <c r="G351" s="42"/>
      <c r="H351" s="43"/>
      <c r="I351" s="44" t="s">
        <v>213</v>
      </c>
      <c r="J351" s="45"/>
      <c r="K351" s="46"/>
      <c r="L351" s="44" t="s">
        <v>213</v>
      </c>
      <c r="M351" s="45"/>
      <c r="N351" s="46"/>
      <c r="O351" s="44" t="s">
        <v>213</v>
      </c>
      <c r="P351" s="45"/>
      <c r="Q351" s="46"/>
      <c r="R351" s="44" t="s">
        <v>213</v>
      </c>
      <c r="S351" s="45"/>
      <c r="T351" s="46"/>
      <c r="U351" s="44" t="s">
        <v>213</v>
      </c>
      <c r="V351" s="45"/>
      <c r="W351" s="46"/>
      <c r="X351" s="44" t="s">
        <v>213</v>
      </c>
      <c r="Y351" s="45"/>
      <c r="Z351" s="46"/>
      <c r="AA351" s="44" t="s">
        <v>213</v>
      </c>
      <c r="AB351" s="45"/>
      <c r="AC351" s="46"/>
      <c r="AD351" s="44" t="s">
        <v>213</v>
      </c>
      <c r="AE351" s="45"/>
      <c r="AF351" s="46"/>
      <c r="AG351" s="44" t="s">
        <v>213</v>
      </c>
      <c r="AH351" s="45"/>
      <c r="AI351" s="46"/>
      <c r="AJ351" s="44" t="s">
        <v>213</v>
      </c>
      <c r="AK351" s="45"/>
      <c r="AL351" s="46"/>
      <c r="AM351" s="44" t="s">
        <v>213</v>
      </c>
      <c r="AN351" s="45"/>
      <c r="AO351" s="46"/>
      <c r="AP351" s="44" t="s">
        <v>213</v>
      </c>
      <c r="AQ351" s="45"/>
      <c r="AR351" s="46"/>
      <c r="AS351" s="44" t="s">
        <v>213</v>
      </c>
      <c r="AT351" s="45"/>
      <c r="AU351" s="46"/>
      <c r="AV351" s="44" t="s">
        <v>213</v>
      </c>
      <c r="AW351" s="45"/>
      <c r="AX351" s="46"/>
      <c r="AY351" s="44" t="s">
        <v>213</v>
      </c>
      <c r="AZ351" s="45"/>
      <c r="BA351" s="46"/>
      <c r="BB351" s="44" t="s">
        <v>213</v>
      </c>
      <c r="BC351" s="45"/>
      <c r="BD351" s="46"/>
      <c r="BE351" s="44" t="s">
        <v>213</v>
      </c>
      <c r="BF351" s="45"/>
      <c r="BG351" s="46"/>
      <c r="BH351" s="44" t="s">
        <v>213</v>
      </c>
      <c r="BI351" s="45"/>
      <c r="BJ351" s="46"/>
      <c r="BK351" s="44" t="s">
        <v>213</v>
      </c>
      <c r="BL351" s="45"/>
      <c r="BM351" s="46"/>
      <c r="BN351" s="44" t="s">
        <v>213</v>
      </c>
      <c r="BO351" s="45"/>
      <c r="BP351" s="46"/>
      <c r="BQ351" s="44" t="s">
        <v>213</v>
      </c>
      <c r="BR351" s="45"/>
      <c r="BS351" s="46"/>
      <c r="BT351" s="44" t="s">
        <v>213</v>
      </c>
      <c r="BU351" s="45"/>
      <c r="BV351" s="46"/>
      <c r="BW351" s="44" t="s">
        <v>213</v>
      </c>
      <c r="BX351" s="45"/>
      <c r="BY351" s="46"/>
    </row>
    <row r="352" spans="1:77" x14ac:dyDescent="0.2">
      <c r="A352" s="17" t="s">
        <v>162</v>
      </c>
      <c r="B352" s="17" t="s">
        <v>235</v>
      </c>
      <c r="C352" s="17"/>
      <c r="D352" s="17"/>
      <c r="E352" s="17">
        <v>110</v>
      </c>
      <c r="F352" s="41" t="s">
        <v>213</v>
      </c>
      <c r="G352" s="42"/>
      <c r="H352" s="43"/>
      <c r="I352" s="44" t="s">
        <v>213</v>
      </c>
      <c r="J352" s="45"/>
      <c r="K352" s="46"/>
      <c r="L352" s="44" t="s">
        <v>213</v>
      </c>
      <c r="M352" s="45"/>
      <c r="N352" s="46"/>
      <c r="O352" s="44" t="s">
        <v>213</v>
      </c>
      <c r="P352" s="45"/>
      <c r="Q352" s="46"/>
      <c r="R352" s="44" t="s">
        <v>213</v>
      </c>
      <c r="S352" s="45"/>
      <c r="T352" s="46"/>
      <c r="U352" s="44" t="s">
        <v>213</v>
      </c>
      <c r="V352" s="45"/>
      <c r="W352" s="46"/>
      <c r="X352" s="44" t="s">
        <v>213</v>
      </c>
      <c r="Y352" s="45"/>
      <c r="Z352" s="46"/>
      <c r="AA352" s="44" t="s">
        <v>213</v>
      </c>
      <c r="AB352" s="45"/>
      <c r="AC352" s="46"/>
      <c r="AD352" s="44" t="s">
        <v>213</v>
      </c>
      <c r="AE352" s="45"/>
      <c r="AF352" s="46"/>
      <c r="AG352" s="44" t="s">
        <v>213</v>
      </c>
      <c r="AH352" s="45"/>
      <c r="AI352" s="46"/>
      <c r="AJ352" s="44" t="s">
        <v>213</v>
      </c>
      <c r="AK352" s="45"/>
      <c r="AL352" s="46"/>
      <c r="AM352" s="44" t="s">
        <v>213</v>
      </c>
      <c r="AN352" s="45"/>
      <c r="AO352" s="46"/>
      <c r="AP352" s="44" t="s">
        <v>213</v>
      </c>
      <c r="AQ352" s="45"/>
      <c r="AR352" s="46"/>
      <c r="AS352" s="44" t="s">
        <v>213</v>
      </c>
      <c r="AT352" s="45"/>
      <c r="AU352" s="46"/>
      <c r="AV352" s="44" t="s">
        <v>213</v>
      </c>
      <c r="AW352" s="45"/>
      <c r="AX352" s="46"/>
      <c r="AY352" s="44" t="s">
        <v>213</v>
      </c>
      <c r="AZ352" s="45"/>
      <c r="BA352" s="46"/>
      <c r="BB352" s="44" t="s">
        <v>213</v>
      </c>
      <c r="BC352" s="45"/>
      <c r="BD352" s="46"/>
      <c r="BE352" s="44" t="s">
        <v>213</v>
      </c>
      <c r="BF352" s="45"/>
      <c r="BG352" s="46"/>
      <c r="BH352" s="44" t="s">
        <v>213</v>
      </c>
      <c r="BI352" s="45"/>
      <c r="BJ352" s="46"/>
      <c r="BK352" s="44" t="s">
        <v>213</v>
      </c>
      <c r="BL352" s="45"/>
      <c r="BM352" s="46"/>
      <c r="BN352" s="44" t="s">
        <v>213</v>
      </c>
      <c r="BO352" s="45"/>
      <c r="BP352" s="46"/>
      <c r="BQ352" s="44" t="s">
        <v>213</v>
      </c>
      <c r="BR352" s="45"/>
      <c r="BS352" s="46"/>
      <c r="BT352" s="44" t="s">
        <v>213</v>
      </c>
      <c r="BU352" s="45"/>
      <c r="BV352" s="46"/>
      <c r="BW352" s="44" t="s">
        <v>213</v>
      </c>
      <c r="BX352" s="45"/>
      <c r="BY352" s="46"/>
    </row>
    <row r="353" spans="1:77" x14ac:dyDescent="0.2">
      <c r="A353" s="17" t="s">
        <v>163</v>
      </c>
      <c r="B353" s="13" t="s">
        <v>93</v>
      </c>
      <c r="C353" s="13" t="s">
        <v>64</v>
      </c>
      <c r="D353" s="17" t="s">
        <v>65</v>
      </c>
      <c r="E353" s="13">
        <v>10</v>
      </c>
      <c r="F353" s="102">
        <v>10.29</v>
      </c>
      <c r="G353" s="103"/>
      <c r="H353" s="104"/>
      <c r="I353" s="102">
        <v>10.364999771118164</v>
      </c>
      <c r="J353" s="103"/>
      <c r="K353" s="104"/>
      <c r="L353" s="102">
        <v>10.175000190734863</v>
      </c>
      <c r="M353" s="103"/>
      <c r="N353" s="104"/>
      <c r="O353" s="102">
        <v>10.175000190734863</v>
      </c>
      <c r="P353" s="103"/>
      <c r="Q353" s="104"/>
      <c r="R353" s="102">
        <v>10.23799991607666</v>
      </c>
      <c r="S353" s="103"/>
      <c r="T353" s="104"/>
      <c r="U353" s="102">
        <v>10.165999412536621</v>
      </c>
      <c r="V353" s="103"/>
      <c r="W353" s="104"/>
      <c r="X353" s="102">
        <v>10.157000541687012</v>
      </c>
      <c r="Y353" s="103"/>
      <c r="Z353" s="104"/>
      <c r="AA353" s="102">
        <v>10.317999839782715</v>
      </c>
      <c r="AB353" s="103"/>
      <c r="AC353" s="104"/>
      <c r="AD353" s="102">
        <v>10.172999382019043</v>
      </c>
      <c r="AE353" s="103"/>
      <c r="AF353" s="104"/>
      <c r="AG353" s="102">
        <v>10.23799991607666</v>
      </c>
      <c r="AH353" s="103"/>
      <c r="AI353" s="104"/>
      <c r="AJ353" s="102">
        <v>10.269000053405762</v>
      </c>
      <c r="AK353" s="103"/>
      <c r="AL353" s="104"/>
      <c r="AM353" s="102">
        <v>10.172999382019043</v>
      </c>
      <c r="AN353" s="103"/>
      <c r="AO353" s="104"/>
      <c r="AP353" s="102">
        <v>10.416999816894531</v>
      </c>
      <c r="AQ353" s="103"/>
      <c r="AR353" s="104"/>
      <c r="AS353" s="102">
        <v>10.379000663757324</v>
      </c>
      <c r="AT353" s="103"/>
      <c r="AU353" s="104"/>
      <c r="AV353" s="102">
        <v>10.243999481201172</v>
      </c>
      <c r="AW353" s="103"/>
      <c r="AX353" s="104"/>
      <c r="AY353" s="102">
        <v>10.234000205993652</v>
      </c>
      <c r="AZ353" s="103"/>
      <c r="BA353" s="104"/>
      <c r="BB353" s="102">
        <v>10.220000267028809</v>
      </c>
      <c r="BC353" s="103"/>
      <c r="BD353" s="104"/>
      <c r="BE353" s="102">
        <v>10.223999977111816</v>
      </c>
      <c r="BF353" s="103"/>
      <c r="BG353" s="104"/>
      <c r="BH353" s="102">
        <v>10.194999694824219</v>
      </c>
      <c r="BI353" s="103"/>
      <c r="BJ353" s="104"/>
      <c r="BK353" s="102">
        <v>10.36299991607666</v>
      </c>
      <c r="BL353" s="103"/>
      <c r="BM353" s="104"/>
      <c r="BN353" s="102">
        <v>10.366000175476074</v>
      </c>
      <c r="BO353" s="103"/>
      <c r="BP353" s="104"/>
      <c r="BQ353" s="102">
        <v>10.194999694824219</v>
      </c>
      <c r="BR353" s="103"/>
      <c r="BS353" s="104"/>
      <c r="BT353" s="102">
        <v>10.449999809265137</v>
      </c>
      <c r="BU353" s="103"/>
      <c r="BV353" s="104"/>
      <c r="BW353" s="102">
        <v>10.422999382019043</v>
      </c>
      <c r="BX353" s="103"/>
      <c r="BY353" s="104"/>
    </row>
    <row r="354" spans="1:77" x14ac:dyDescent="0.2">
      <c r="A354" s="17" t="s">
        <v>163</v>
      </c>
      <c r="B354" s="13" t="s">
        <v>94</v>
      </c>
      <c r="C354" s="13" t="s">
        <v>64</v>
      </c>
      <c r="D354" s="17" t="s">
        <v>65</v>
      </c>
      <c r="E354" s="13">
        <v>10</v>
      </c>
      <c r="F354" s="102">
        <v>10.29</v>
      </c>
      <c r="G354" s="103"/>
      <c r="H354" s="104"/>
      <c r="I354" s="102">
        <v>10.364999771118164</v>
      </c>
      <c r="J354" s="103"/>
      <c r="K354" s="104"/>
      <c r="L354" s="102">
        <v>10.175000190734863</v>
      </c>
      <c r="M354" s="103"/>
      <c r="N354" s="104"/>
      <c r="O354" s="102">
        <v>10.175000190734863</v>
      </c>
      <c r="P354" s="103"/>
      <c r="Q354" s="104"/>
      <c r="R354" s="102">
        <v>10.23799991607666</v>
      </c>
      <c r="S354" s="103"/>
      <c r="T354" s="104"/>
      <c r="U354" s="102">
        <v>10.165999412536621</v>
      </c>
      <c r="V354" s="103"/>
      <c r="W354" s="104"/>
      <c r="X354" s="102">
        <v>10.157000541687012</v>
      </c>
      <c r="Y354" s="103"/>
      <c r="Z354" s="104"/>
      <c r="AA354" s="102">
        <v>10.317999839782715</v>
      </c>
      <c r="AB354" s="103"/>
      <c r="AC354" s="104"/>
      <c r="AD354" s="102">
        <v>10.172999382019043</v>
      </c>
      <c r="AE354" s="103"/>
      <c r="AF354" s="104"/>
      <c r="AG354" s="102">
        <v>10.23799991607666</v>
      </c>
      <c r="AH354" s="103"/>
      <c r="AI354" s="104"/>
      <c r="AJ354" s="102">
        <v>10.269000053405762</v>
      </c>
      <c r="AK354" s="103"/>
      <c r="AL354" s="104"/>
      <c r="AM354" s="102">
        <v>10.172999382019043</v>
      </c>
      <c r="AN354" s="103"/>
      <c r="AO354" s="104"/>
      <c r="AP354" s="102">
        <v>10.416999816894531</v>
      </c>
      <c r="AQ354" s="103"/>
      <c r="AR354" s="104"/>
      <c r="AS354" s="102">
        <v>10.379000663757324</v>
      </c>
      <c r="AT354" s="103"/>
      <c r="AU354" s="104"/>
      <c r="AV354" s="102">
        <v>10.243999481201172</v>
      </c>
      <c r="AW354" s="103"/>
      <c r="AX354" s="104"/>
      <c r="AY354" s="102">
        <v>10.234000205993652</v>
      </c>
      <c r="AZ354" s="103"/>
      <c r="BA354" s="104"/>
      <c r="BB354" s="102">
        <v>10.220000267028809</v>
      </c>
      <c r="BC354" s="103"/>
      <c r="BD354" s="104"/>
      <c r="BE354" s="102">
        <v>10.223999977111816</v>
      </c>
      <c r="BF354" s="103"/>
      <c r="BG354" s="104"/>
      <c r="BH354" s="102">
        <v>10.194999694824219</v>
      </c>
      <c r="BI354" s="103"/>
      <c r="BJ354" s="104"/>
      <c r="BK354" s="102">
        <v>10.36299991607666</v>
      </c>
      <c r="BL354" s="103"/>
      <c r="BM354" s="104"/>
      <c r="BN354" s="102">
        <v>10.366000175476074</v>
      </c>
      <c r="BO354" s="103"/>
      <c r="BP354" s="104"/>
      <c r="BQ354" s="102">
        <v>10.194999694824219</v>
      </c>
      <c r="BR354" s="103"/>
      <c r="BS354" s="104"/>
      <c r="BT354" s="102">
        <v>10.449999809265137</v>
      </c>
      <c r="BU354" s="103"/>
      <c r="BV354" s="104"/>
      <c r="BW354" s="102">
        <v>10.422999382019043</v>
      </c>
      <c r="BX354" s="103"/>
      <c r="BY354" s="104"/>
    </row>
    <row r="355" spans="1:77" x14ac:dyDescent="0.2">
      <c r="A355" s="17" t="s">
        <v>163</v>
      </c>
      <c r="B355" s="17" t="s">
        <v>89</v>
      </c>
      <c r="C355" s="13" t="s">
        <v>64</v>
      </c>
      <c r="D355" s="17" t="s">
        <v>65</v>
      </c>
      <c r="E355" s="13">
        <v>110</v>
      </c>
      <c r="F355" s="102">
        <v>115.87400054931641</v>
      </c>
      <c r="G355" s="103"/>
      <c r="H355" s="104"/>
      <c r="I355" s="102">
        <v>115.89600372314453</v>
      </c>
      <c r="J355" s="103"/>
      <c r="K355" s="104"/>
      <c r="L355" s="102">
        <v>113.93799591064453</v>
      </c>
      <c r="M355" s="103"/>
      <c r="N355" s="104"/>
      <c r="O355" s="102">
        <v>113.94899749755859</v>
      </c>
      <c r="P355" s="103"/>
      <c r="Q355" s="104"/>
      <c r="R355" s="102">
        <v>114.52100372314453</v>
      </c>
      <c r="S355" s="103"/>
      <c r="T355" s="104"/>
      <c r="U355" s="102">
        <v>113.57500457763672</v>
      </c>
      <c r="V355" s="103"/>
      <c r="W355" s="104"/>
      <c r="X355" s="102">
        <v>113.36599731445312</v>
      </c>
      <c r="Y355" s="103"/>
      <c r="Z355" s="104"/>
      <c r="AA355" s="102">
        <v>115.43399810791016</v>
      </c>
      <c r="AB355" s="103"/>
      <c r="AC355" s="104"/>
      <c r="AD355" s="102">
        <v>113.91600036621094</v>
      </c>
      <c r="AE355" s="103"/>
      <c r="AF355" s="104"/>
      <c r="AG355" s="102">
        <v>114.56499481201172</v>
      </c>
      <c r="AH355" s="103"/>
      <c r="AI355" s="104"/>
      <c r="AJ355" s="102">
        <v>114.75199890136719</v>
      </c>
      <c r="AK355" s="103"/>
      <c r="AL355" s="104"/>
      <c r="AM355" s="102">
        <v>113.93799591064453</v>
      </c>
      <c r="AN355" s="103"/>
      <c r="AO355" s="104"/>
      <c r="AP355" s="102">
        <v>116.52300262451172</v>
      </c>
      <c r="AQ355" s="103"/>
      <c r="AR355" s="104"/>
      <c r="AS355" s="102">
        <v>116.14900207519531</v>
      </c>
      <c r="AT355" s="103"/>
      <c r="AU355" s="104"/>
      <c r="AV355" s="102">
        <v>114.76299285888672</v>
      </c>
      <c r="AW355" s="103"/>
      <c r="AX355" s="104"/>
      <c r="AY355" s="102">
        <v>114.63100433349609</v>
      </c>
      <c r="AZ355" s="103"/>
      <c r="BA355" s="104"/>
      <c r="BB355" s="102">
        <v>114.53199768066406</v>
      </c>
      <c r="BC355" s="103"/>
      <c r="BD355" s="104"/>
      <c r="BE355" s="102">
        <v>114.36700439453125</v>
      </c>
      <c r="BF355" s="103"/>
      <c r="BG355" s="104"/>
      <c r="BH355" s="102">
        <v>114.27899932861328</v>
      </c>
      <c r="BI355" s="103"/>
      <c r="BJ355" s="104"/>
      <c r="BK355" s="102">
        <v>115.68700408935547</v>
      </c>
      <c r="BL355" s="103"/>
      <c r="BM355" s="104"/>
      <c r="BN355" s="102">
        <v>116.09400177001953</v>
      </c>
      <c r="BO355" s="103"/>
      <c r="BP355" s="104"/>
      <c r="BQ355" s="102">
        <v>113.89400482177734</v>
      </c>
      <c r="BR355" s="103"/>
      <c r="BS355" s="104"/>
      <c r="BT355" s="102">
        <v>117.08399963378906</v>
      </c>
      <c r="BU355" s="103"/>
      <c r="BV355" s="104"/>
      <c r="BW355" s="102">
        <v>116.63300323486328</v>
      </c>
      <c r="BX355" s="103"/>
      <c r="BY355" s="104"/>
    </row>
    <row r="356" spans="1:77" x14ac:dyDescent="0.2">
      <c r="A356" s="17" t="s">
        <v>163</v>
      </c>
      <c r="B356" s="17" t="s">
        <v>90</v>
      </c>
      <c r="C356" s="13" t="s">
        <v>64</v>
      </c>
      <c r="D356" s="17" t="s">
        <v>65</v>
      </c>
      <c r="E356" s="13">
        <v>110</v>
      </c>
      <c r="F356" s="102">
        <v>115.87400054931641</v>
      </c>
      <c r="G356" s="103"/>
      <c r="H356" s="104"/>
      <c r="I356" s="102">
        <v>115.81900024414062</v>
      </c>
      <c r="J356" s="103"/>
      <c r="K356" s="104"/>
      <c r="L356" s="102">
        <v>113.95999908447266</v>
      </c>
      <c r="M356" s="103"/>
      <c r="N356" s="104"/>
      <c r="O356" s="102">
        <v>113.94899749755859</v>
      </c>
      <c r="P356" s="103"/>
      <c r="Q356" s="104"/>
      <c r="R356" s="102">
        <v>114.49900054931641</v>
      </c>
      <c r="S356" s="103"/>
      <c r="T356" s="104"/>
      <c r="U356" s="102">
        <v>113.57500457763672</v>
      </c>
      <c r="V356" s="103"/>
      <c r="W356" s="104"/>
      <c r="X356" s="102">
        <v>113.35499572753906</v>
      </c>
      <c r="Y356" s="103"/>
      <c r="Z356" s="104"/>
      <c r="AA356" s="102">
        <v>115.4010009765625</v>
      </c>
      <c r="AB356" s="103"/>
      <c r="AC356" s="104"/>
      <c r="AD356" s="102">
        <v>113.89400482177734</v>
      </c>
      <c r="AE356" s="103"/>
      <c r="AF356" s="104"/>
      <c r="AG356" s="102">
        <v>114.51000213623047</v>
      </c>
      <c r="AH356" s="103"/>
      <c r="AI356" s="104"/>
      <c r="AJ356" s="102">
        <v>114.74099731445312</v>
      </c>
      <c r="AK356" s="103"/>
      <c r="AL356" s="104"/>
      <c r="AM356" s="102">
        <v>113.91600036621094</v>
      </c>
      <c r="AN356" s="103"/>
      <c r="AO356" s="104"/>
      <c r="AP356" s="102">
        <v>116.47900390625</v>
      </c>
      <c r="AQ356" s="103"/>
      <c r="AR356" s="104"/>
      <c r="AS356" s="102">
        <v>116.10499572753906</v>
      </c>
      <c r="AT356" s="103"/>
      <c r="AU356" s="104"/>
      <c r="AV356" s="102">
        <v>114.72999572753906</v>
      </c>
      <c r="AW356" s="103"/>
      <c r="AX356" s="104"/>
      <c r="AY356" s="102">
        <v>114.59799957275391</v>
      </c>
      <c r="AZ356" s="103"/>
      <c r="BA356" s="104"/>
      <c r="BB356" s="102">
        <v>114.47700500488281</v>
      </c>
      <c r="BC356" s="103"/>
      <c r="BD356" s="104"/>
      <c r="BE356" s="102">
        <v>114.32300567626953</v>
      </c>
      <c r="BF356" s="103"/>
      <c r="BG356" s="104"/>
      <c r="BH356" s="102">
        <v>114.23500061035156</v>
      </c>
      <c r="BI356" s="103"/>
      <c r="BJ356" s="104"/>
      <c r="BK356" s="102">
        <v>115.95099639892578</v>
      </c>
      <c r="BL356" s="103"/>
      <c r="BM356" s="104"/>
      <c r="BN356" s="102">
        <v>116.01700592041016</v>
      </c>
      <c r="BO356" s="103"/>
      <c r="BP356" s="104"/>
      <c r="BQ356" s="102">
        <v>113.82799530029297</v>
      </c>
      <c r="BR356" s="103"/>
      <c r="BS356" s="104"/>
      <c r="BT356" s="102">
        <v>117.03999328613281</v>
      </c>
      <c r="BU356" s="103"/>
      <c r="BV356" s="104"/>
      <c r="BW356" s="102">
        <v>116.63300323486328</v>
      </c>
      <c r="BX356" s="103"/>
      <c r="BY356" s="104"/>
    </row>
    <row r="357" spans="1:77" x14ac:dyDescent="0.2">
      <c r="A357" s="17" t="s">
        <v>163</v>
      </c>
      <c r="B357" s="17" t="s">
        <v>70</v>
      </c>
      <c r="C357" s="17" t="s">
        <v>99</v>
      </c>
      <c r="D357" s="17" t="s">
        <v>72</v>
      </c>
      <c r="E357" s="13">
        <v>110</v>
      </c>
      <c r="F357" s="12">
        <v>0</v>
      </c>
      <c r="G357" s="12">
        <v>0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38">
        <v>0</v>
      </c>
      <c r="V357" s="38">
        <v>0</v>
      </c>
      <c r="W357" s="38">
        <v>0</v>
      </c>
      <c r="X357" s="38">
        <v>0</v>
      </c>
      <c r="Y357" s="38">
        <v>0</v>
      </c>
      <c r="Z357" s="38">
        <v>0</v>
      </c>
      <c r="AA357" s="38">
        <v>0</v>
      </c>
      <c r="AB357" s="38">
        <v>0</v>
      </c>
      <c r="AC357" s="38">
        <v>0</v>
      </c>
      <c r="AD357" s="38">
        <v>0</v>
      </c>
      <c r="AE357" s="38">
        <v>0</v>
      </c>
      <c r="AF357" s="38">
        <v>0</v>
      </c>
      <c r="AG357" s="38">
        <v>0</v>
      </c>
      <c r="AH357" s="38">
        <v>0</v>
      </c>
      <c r="AI357" s="38">
        <v>0</v>
      </c>
      <c r="AJ357" s="38">
        <v>0</v>
      </c>
      <c r="AK357" s="38">
        <v>0</v>
      </c>
      <c r="AL357" s="38">
        <v>0</v>
      </c>
      <c r="AM357" s="38">
        <v>0</v>
      </c>
      <c r="AN357" s="38">
        <v>0</v>
      </c>
      <c r="AO357" s="38">
        <v>0</v>
      </c>
      <c r="AP357" s="38">
        <v>0</v>
      </c>
      <c r="AQ357" s="38">
        <v>0</v>
      </c>
      <c r="AR357" s="38">
        <v>0</v>
      </c>
      <c r="AS357" s="38">
        <v>0</v>
      </c>
      <c r="AT357" s="38">
        <v>0</v>
      </c>
      <c r="AU357" s="38">
        <v>0</v>
      </c>
      <c r="AV357" s="38">
        <v>0</v>
      </c>
      <c r="AW357" s="38">
        <v>0</v>
      </c>
      <c r="AX357" s="38">
        <v>0</v>
      </c>
      <c r="AY357" s="38">
        <v>0</v>
      </c>
      <c r="AZ357" s="38">
        <v>0</v>
      </c>
      <c r="BA357" s="38">
        <v>0</v>
      </c>
      <c r="BB357" s="38">
        <v>0</v>
      </c>
      <c r="BC357" s="38">
        <v>0</v>
      </c>
      <c r="BD357" s="38">
        <v>0</v>
      </c>
      <c r="BE357" s="38">
        <v>0</v>
      </c>
      <c r="BF357" s="38">
        <v>0</v>
      </c>
      <c r="BG357" s="38">
        <v>0</v>
      </c>
      <c r="BH357" s="38">
        <v>0</v>
      </c>
      <c r="BI357" s="38">
        <v>0</v>
      </c>
      <c r="BJ357" s="38">
        <v>0</v>
      </c>
      <c r="BK357" s="38">
        <v>0</v>
      </c>
      <c r="BL357" s="38">
        <v>0</v>
      </c>
      <c r="BM357" s="38">
        <v>0</v>
      </c>
      <c r="BN357" s="38">
        <v>0</v>
      </c>
      <c r="BO357" s="38">
        <v>0</v>
      </c>
      <c r="BP357" s="38">
        <v>0</v>
      </c>
      <c r="BQ357" s="38">
        <v>0</v>
      </c>
      <c r="BR357" s="38">
        <v>0</v>
      </c>
      <c r="BS357" s="38">
        <v>0</v>
      </c>
      <c r="BT357" s="38">
        <v>0</v>
      </c>
      <c r="BU357" s="38">
        <v>0</v>
      </c>
      <c r="BV357" s="38">
        <v>0</v>
      </c>
      <c r="BW357" s="38">
        <v>0</v>
      </c>
      <c r="BX357" s="38">
        <v>0</v>
      </c>
      <c r="BY357" s="38">
        <v>0</v>
      </c>
    </row>
    <row r="358" spans="1:77" x14ac:dyDescent="0.2">
      <c r="A358" s="17" t="s">
        <v>163</v>
      </c>
      <c r="B358" s="17" t="s">
        <v>70</v>
      </c>
      <c r="C358" s="17" t="s">
        <v>99</v>
      </c>
      <c r="D358" s="17" t="s">
        <v>74</v>
      </c>
      <c r="E358" s="13">
        <v>10</v>
      </c>
      <c r="F358" s="12">
        <v>0</v>
      </c>
      <c r="G358" s="12">
        <v>0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38">
        <v>0</v>
      </c>
      <c r="V358" s="38">
        <v>0</v>
      </c>
      <c r="W358" s="38">
        <v>0</v>
      </c>
      <c r="X358" s="38">
        <v>0</v>
      </c>
      <c r="Y358" s="38">
        <v>0</v>
      </c>
      <c r="Z358" s="38">
        <v>0</v>
      </c>
      <c r="AA358" s="38">
        <v>0</v>
      </c>
      <c r="AB358" s="38">
        <v>0</v>
      </c>
      <c r="AC358" s="38">
        <v>0</v>
      </c>
      <c r="AD358" s="38">
        <v>0</v>
      </c>
      <c r="AE358" s="38">
        <v>0</v>
      </c>
      <c r="AF358" s="38">
        <v>0</v>
      </c>
      <c r="AG358" s="38">
        <v>0</v>
      </c>
      <c r="AH358" s="38">
        <v>0</v>
      </c>
      <c r="AI358" s="38">
        <v>0</v>
      </c>
      <c r="AJ358" s="38">
        <v>0</v>
      </c>
      <c r="AK358" s="38">
        <v>0</v>
      </c>
      <c r="AL358" s="38">
        <v>0</v>
      </c>
      <c r="AM358" s="38">
        <v>0</v>
      </c>
      <c r="AN358" s="38">
        <v>0</v>
      </c>
      <c r="AO358" s="38">
        <v>0</v>
      </c>
      <c r="AP358" s="38">
        <v>0</v>
      </c>
      <c r="AQ358" s="38">
        <v>0</v>
      </c>
      <c r="AR358" s="38">
        <v>0</v>
      </c>
      <c r="AS358" s="38">
        <v>0</v>
      </c>
      <c r="AT358" s="38">
        <v>0</v>
      </c>
      <c r="AU358" s="38">
        <v>0</v>
      </c>
      <c r="AV358" s="38">
        <v>0</v>
      </c>
      <c r="AW358" s="38">
        <v>0</v>
      </c>
      <c r="AX358" s="38">
        <v>0</v>
      </c>
      <c r="AY358" s="38">
        <v>0</v>
      </c>
      <c r="AZ358" s="38">
        <v>0</v>
      </c>
      <c r="BA358" s="38">
        <v>0</v>
      </c>
      <c r="BB358" s="38">
        <v>0</v>
      </c>
      <c r="BC358" s="38">
        <v>0</v>
      </c>
      <c r="BD358" s="38">
        <v>0</v>
      </c>
      <c r="BE358" s="38">
        <v>0</v>
      </c>
      <c r="BF358" s="38">
        <v>0</v>
      </c>
      <c r="BG358" s="38">
        <v>0</v>
      </c>
      <c r="BH358" s="38">
        <v>0</v>
      </c>
      <c r="BI358" s="38">
        <v>0</v>
      </c>
      <c r="BJ358" s="38">
        <v>0</v>
      </c>
      <c r="BK358" s="38">
        <v>0</v>
      </c>
      <c r="BL358" s="38">
        <v>0</v>
      </c>
      <c r="BM358" s="38">
        <v>0</v>
      </c>
      <c r="BN358" s="38">
        <v>0</v>
      </c>
      <c r="BO358" s="38">
        <v>0</v>
      </c>
      <c r="BP358" s="38">
        <v>0</v>
      </c>
      <c r="BQ358" s="38">
        <v>0</v>
      </c>
      <c r="BR358" s="38">
        <v>0</v>
      </c>
      <c r="BS358" s="38">
        <v>0</v>
      </c>
      <c r="BT358" s="38">
        <v>0</v>
      </c>
      <c r="BU358" s="38">
        <v>0</v>
      </c>
      <c r="BV358" s="38">
        <v>0</v>
      </c>
      <c r="BW358" s="38">
        <v>0</v>
      </c>
      <c r="BX358" s="38">
        <v>0</v>
      </c>
      <c r="BY358" s="38">
        <v>0</v>
      </c>
    </row>
    <row r="359" spans="1:77" x14ac:dyDescent="0.2">
      <c r="A359" s="17" t="s">
        <v>163</v>
      </c>
      <c r="B359" s="17" t="s">
        <v>70</v>
      </c>
      <c r="C359" s="17" t="s">
        <v>99</v>
      </c>
      <c r="D359" s="17" t="s">
        <v>75</v>
      </c>
      <c r="E359" s="17" t="s">
        <v>110</v>
      </c>
      <c r="F359" s="44"/>
      <c r="G359" s="45"/>
      <c r="H359" s="46"/>
      <c r="I359" s="44"/>
      <c r="J359" s="45"/>
      <c r="K359" s="46"/>
      <c r="L359" s="44"/>
      <c r="M359" s="45"/>
      <c r="N359" s="46"/>
      <c r="O359" s="44"/>
      <c r="P359" s="45"/>
      <c r="Q359" s="46"/>
      <c r="R359" s="44"/>
      <c r="S359" s="45"/>
      <c r="T359" s="46"/>
      <c r="U359" s="44"/>
      <c r="V359" s="45"/>
      <c r="W359" s="46"/>
      <c r="X359" s="44"/>
      <c r="Y359" s="45"/>
      <c r="Z359" s="46"/>
      <c r="AA359" s="44"/>
      <c r="AB359" s="45"/>
      <c r="AC359" s="46"/>
      <c r="AD359" s="44"/>
      <c r="AE359" s="45"/>
      <c r="AF359" s="46"/>
      <c r="AG359" s="44"/>
      <c r="AH359" s="45"/>
      <c r="AI359" s="46"/>
      <c r="AJ359" s="44"/>
      <c r="AK359" s="45"/>
      <c r="AL359" s="46"/>
      <c r="AM359" s="44"/>
      <c r="AN359" s="45"/>
      <c r="AO359" s="46"/>
      <c r="AP359" s="44"/>
      <c r="AQ359" s="45"/>
      <c r="AR359" s="46"/>
      <c r="AS359" s="44"/>
      <c r="AT359" s="45"/>
      <c r="AU359" s="46"/>
      <c r="AV359" s="44"/>
      <c r="AW359" s="45"/>
      <c r="AX359" s="46"/>
      <c r="AY359" s="44"/>
      <c r="AZ359" s="45"/>
      <c r="BA359" s="46"/>
      <c r="BB359" s="44"/>
      <c r="BC359" s="45"/>
      <c r="BD359" s="46"/>
      <c r="BE359" s="44"/>
      <c r="BF359" s="45"/>
      <c r="BG359" s="46"/>
      <c r="BH359" s="44"/>
      <c r="BI359" s="45"/>
      <c r="BJ359" s="46"/>
      <c r="BK359" s="44"/>
      <c r="BL359" s="45"/>
      <c r="BM359" s="46"/>
      <c r="BN359" s="44"/>
      <c r="BO359" s="45"/>
      <c r="BP359" s="46"/>
      <c r="BQ359" s="44"/>
      <c r="BR359" s="45"/>
      <c r="BS359" s="46"/>
      <c r="BT359" s="44"/>
      <c r="BU359" s="45"/>
      <c r="BV359" s="46"/>
      <c r="BW359" s="44"/>
      <c r="BX359" s="45"/>
      <c r="BY359" s="46"/>
    </row>
    <row r="360" spans="1:77" x14ac:dyDescent="0.2">
      <c r="A360" s="17" t="s">
        <v>163</v>
      </c>
      <c r="B360" s="17" t="s">
        <v>88</v>
      </c>
      <c r="C360" s="17" t="s">
        <v>99</v>
      </c>
      <c r="D360" s="17" t="s">
        <v>72</v>
      </c>
      <c r="E360" s="17">
        <v>110</v>
      </c>
      <c r="F360" s="12">
        <v>0.106</v>
      </c>
      <c r="G360" s="12">
        <v>0.106</v>
      </c>
      <c r="H360" s="12">
        <v>2.4175597088921501</v>
      </c>
      <c r="I360" s="12">
        <v>9.240000000000001E-2</v>
      </c>
      <c r="J360" s="12">
        <v>0.10560000000000001</v>
      </c>
      <c r="K360" s="12">
        <v>0.69947583248971412</v>
      </c>
      <c r="L360" s="12">
        <v>9.240000000000001E-2</v>
      </c>
      <c r="M360" s="12">
        <v>9.240000000000001E-2</v>
      </c>
      <c r="N360" s="12">
        <v>0.66202426012480886</v>
      </c>
      <c r="O360" s="12">
        <v>7.9200000000000007E-2</v>
      </c>
      <c r="P360" s="12">
        <v>9.240000000000001E-2</v>
      </c>
      <c r="Q360" s="12">
        <v>0.61661240557433772</v>
      </c>
      <c r="R360" s="12">
        <v>7.9200000000000007E-2</v>
      </c>
      <c r="S360" s="12">
        <v>7.9200000000000007E-2</v>
      </c>
      <c r="T360" s="12">
        <v>0.56477811071916806</v>
      </c>
      <c r="U360" s="38">
        <v>7.9200000000000007E-2</v>
      </c>
      <c r="V360" s="38">
        <v>8.5800000000000001E-2</v>
      </c>
      <c r="W360" s="38">
        <v>0.59357105388900233</v>
      </c>
      <c r="X360" s="38">
        <v>9.240000000000001E-2</v>
      </c>
      <c r="Y360" s="38">
        <v>8.5800000000000001E-2</v>
      </c>
      <c r="Z360" s="38">
        <v>0.64222776249922764</v>
      </c>
      <c r="AA360" s="38">
        <v>0.1188</v>
      </c>
      <c r="AB360" s="38">
        <v>8.5800000000000001E-2</v>
      </c>
      <c r="AC360" s="38">
        <v>0.73315734859624659</v>
      </c>
      <c r="AD360" s="38">
        <v>0.13200000000000001</v>
      </c>
      <c r="AE360" s="38">
        <v>9.240000000000001E-2</v>
      </c>
      <c r="AF360" s="38">
        <v>0.8167809007838398</v>
      </c>
      <c r="AG360" s="38">
        <v>0.14520000000000002</v>
      </c>
      <c r="AH360" s="38">
        <v>9.240000000000001E-2</v>
      </c>
      <c r="AI360" s="38">
        <v>0.86774943938421034</v>
      </c>
      <c r="AJ360" s="38">
        <v>0.1716</v>
      </c>
      <c r="AK360" s="38">
        <v>0.10560000000000001</v>
      </c>
      <c r="AL360" s="38">
        <v>1.0138475218716516</v>
      </c>
      <c r="AM360" s="38">
        <v>0.15840000000000001</v>
      </c>
      <c r="AN360" s="38">
        <v>0.1188</v>
      </c>
      <c r="AO360" s="38">
        <v>1.0035056790271002</v>
      </c>
      <c r="AP360" s="38">
        <v>0.14520000000000002</v>
      </c>
      <c r="AQ360" s="38">
        <v>0.10560000000000001</v>
      </c>
      <c r="AR360" s="38">
        <v>0.88992113282544805</v>
      </c>
      <c r="AS360" s="38">
        <v>0.13200000000000001</v>
      </c>
      <c r="AT360" s="38">
        <v>0.11220000000000001</v>
      </c>
      <c r="AU360" s="38">
        <v>0.86147367806125941</v>
      </c>
      <c r="AV360" s="38">
        <v>0.15840000000000001</v>
      </c>
      <c r="AW360" s="38">
        <v>0.12540000000000001</v>
      </c>
      <c r="AX360" s="38">
        <v>1.0166609116324048</v>
      </c>
      <c r="AY360" s="38">
        <v>0.13200000000000001</v>
      </c>
      <c r="AZ360" s="38">
        <v>0.1188</v>
      </c>
      <c r="BA360" s="38">
        <v>0.89469612141824983</v>
      </c>
      <c r="BB360" s="38">
        <v>0.14520000000000002</v>
      </c>
      <c r="BC360" s="38">
        <v>0.1188</v>
      </c>
      <c r="BD360" s="38">
        <v>0.94617338998502221</v>
      </c>
      <c r="BE360" s="38">
        <v>0.14520000000000002</v>
      </c>
      <c r="BF360" s="38">
        <v>0.1188</v>
      </c>
      <c r="BG360" s="38">
        <v>0.94744793718527731</v>
      </c>
      <c r="BH360" s="38">
        <v>0.14520000000000002</v>
      </c>
      <c r="BI360" s="38">
        <v>0.1188</v>
      </c>
      <c r="BJ360" s="38">
        <v>0.94817783798380961</v>
      </c>
      <c r="BK360" s="38">
        <v>0.14520000000000002</v>
      </c>
      <c r="BL360" s="38">
        <v>0.12540000000000001</v>
      </c>
      <c r="BM360" s="38">
        <v>0.9552942807014837</v>
      </c>
      <c r="BN360" s="38">
        <v>0.13200000000000001</v>
      </c>
      <c r="BO360" s="38">
        <v>0.11220000000000001</v>
      </c>
      <c r="BP360" s="38">
        <v>0.86212703833528037</v>
      </c>
      <c r="BQ360" s="38">
        <v>0.14520000000000002</v>
      </c>
      <c r="BR360" s="38">
        <v>9.9000000000000005E-2</v>
      </c>
      <c r="BS360" s="38">
        <v>0.89136861489311214</v>
      </c>
      <c r="BT360" s="38">
        <v>0.13200000000000001</v>
      </c>
      <c r="BU360" s="38">
        <v>9.9000000000000005E-2</v>
      </c>
      <c r="BV360" s="38">
        <v>0.8139336968637304</v>
      </c>
      <c r="BW360" s="38">
        <v>0.1188</v>
      </c>
      <c r="BX360" s="38">
        <v>0.10560000000000001</v>
      </c>
      <c r="BY360" s="38">
        <v>0.78682082565864486</v>
      </c>
    </row>
    <row r="361" spans="1:77" x14ac:dyDescent="0.2">
      <c r="A361" s="17" t="s">
        <v>163</v>
      </c>
      <c r="B361" s="17" t="s">
        <v>88</v>
      </c>
      <c r="C361" s="17" t="s">
        <v>99</v>
      </c>
      <c r="D361" s="17" t="s">
        <v>74</v>
      </c>
      <c r="E361" s="13">
        <v>10</v>
      </c>
      <c r="F361" s="12">
        <v>9.8000000000000004E-2</v>
      </c>
      <c r="G361" s="12">
        <v>6.8000000000000005E-2</v>
      </c>
      <c r="H361" s="12">
        <v>6.6861186037827798</v>
      </c>
      <c r="I361" s="12">
        <v>8.7600000000000011E-2</v>
      </c>
      <c r="J361" s="12">
        <v>6.8400000000000002E-2</v>
      </c>
      <c r="K361" s="12">
        <v>6.1907653448423217</v>
      </c>
      <c r="L361" s="12">
        <v>8.0399999999999999E-2</v>
      </c>
      <c r="M361" s="12">
        <v>6.0600000000000001E-2</v>
      </c>
      <c r="N361" s="12">
        <v>5.7128048320370839</v>
      </c>
      <c r="O361" s="12">
        <v>7.4400000000000008E-2</v>
      </c>
      <c r="P361" s="12">
        <v>5.8200000000000002E-2</v>
      </c>
      <c r="Q361" s="12">
        <v>5.3598255989991292</v>
      </c>
      <c r="R361" s="12">
        <v>6.8400000000000002E-2</v>
      </c>
      <c r="S361" s="12">
        <v>5.2800000000000007E-2</v>
      </c>
      <c r="T361" s="12">
        <v>4.8728144839976597</v>
      </c>
      <c r="U361" s="38">
        <v>7.3200000000000001E-2</v>
      </c>
      <c r="V361" s="38">
        <v>5.3999999999999999E-2</v>
      </c>
      <c r="W361" s="38">
        <v>5.1659874792751586</v>
      </c>
      <c r="X361" s="38">
        <v>8.2799999999999999E-2</v>
      </c>
      <c r="Y361" s="38">
        <v>5.4600000000000003E-2</v>
      </c>
      <c r="Z361" s="38">
        <v>5.6377424588943361</v>
      </c>
      <c r="AA361" s="38">
        <v>0.1116</v>
      </c>
      <c r="AB361" s="38">
        <v>5.3399999999999996E-2</v>
      </c>
      <c r="AC361" s="38">
        <v>6.9227143655188978</v>
      </c>
      <c r="AD361" s="38">
        <v>0.12240000000000001</v>
      </c>
      <c r="AE361" s="38">
        <v>5.8800000000000005E-2</v>
      </c>
      <c r="AF361" s="38">
        <v>7.7065746925894576</v>
      </c>
      <c r="AG361" s="38">
        <v>0.1368</v>
      </c>
      <c r="AH361" s="38">
        <v>5.5200000000000006E-2</v>
      </c>
      <c r="AI361" s="38">
        <v>8.3189108366926945</v>
      </c>
      <c r="AJ361" s="38">
        <v>0.16200000000000001</v>
      </c>
      <c r="AK361" s="38">
        <v>7.4999999999999997E-2</v>
      </c>
      <c r="AL361" s="38">
        <v>10.036803800061962</v>
      </c>
      <c r="AM361" s="38">
        <v>0.15</v>
      </c>
      <c r="AN361" s="38">
        <v>8.1600000000000006E-2</v>
      </c>
      <c r="AO361" s="38">
        <v>9.6911070468217453</v>
      </c>
      <c r="AP361" s="38">
        <v>0.13440000000000002</v>
      </c>
      <c r="AQ361" s="38">
        <v>6.9000000000000006E-2</v>
      </c>
      <c r="AR361" s="38">
        <v>8.3732878338447172</v>
      </c>
      <c r="AS361" s="38">
        <v>0.12360000000000002</v>
      </c>
      <c r="AT361" s="38">
        <v>7.2600000000000012E-2</v>
      </c>
      <c r="AU361" s="38">
        <v>7.9738057653237506</v>
      </c>
      <c r="AV361" s="38">
        <v>0.1416</v>
      </c>
      <c r="AW361" s="38">
        <v>8.6400000000000005E-2</v>
      </c>
      <c r="AX361" s="38">
        <v>9.3488606664641853</v>
      </c>
      <c r="AY361" s="38">
        <v>0.13440000000000002</v>
      </c>
      <c r="AZ361" s="38">
        <v>8.3400000000000002E-2</v>
      </c>
      <c r="BA361" s="38">
        <v>8.9233562226170058</v>
      </c>
      <c r="BB361" s="38">
        <v>0.13200000000000001</v>
      </c>
      <c r="BC361" s="38">
        <v>8.3400000000000002E-2</v>
      </c>
      <c r="BD361" s="38">
        <v>8.8206663972519674</v>
      </c>
      <c r="BE361" s="38">
        <v>0.1308</v>
      </c>
      <c r="BF361" s="38">
        <v>8.5199999999999998E-2</v>
      </c>
      <c r="BG361" s="38">
        <v>8.8150671349058722</v>
      </c>
      <c r="BH361" s="38">
        <v>0.1368</v>
      </c>
      <c r="BI361" s="38">
        <v>8.2200000000000009E-2</v>
      </c>
      <c r="BJ361" s="38">
        <v>9.0380728062185636</v>
      </c>
      <c r="BK361" s="38">
        <v>0.14520000000000002</v>
      </c>
      <c r="BL361" s="38">
        <v>8.8200000000000001E-2</v>
      </c>
      <c r="BM361" s="38">
        <v>9.4649689978609093</v>
      </c>
      <c r="BN361" s="38">
        <v>0.126</v>
      </c>
      <c r="BO361" s="38">
        <v>7.1400000000000005E-2</v>
      </c>
      <c r="BP361" s="38">
        <v>8.0661887155851737</v>
      </c>
      <c r="BQ361" s="38">
        <v>0.12360000000000002</v>
      </c>
      <c r="BR361" s="38">
        <v>6.6599999999999993E-2</v>
      </c>
      <c r="BS361" s="38">
        <v>7.951027014218508</v>
      </c>
      <c r="BT361" s="38">
        <v>0.126</v>
      </c>
      <c r="BU361" s="38">
        <v>6.1200000000000004E-2</v>
      </c>
      <c r="BV361" s="38">
        <v>7.739065609041341</v>
      </c>
      <c r="BW361" s="38">
        <v>0.1152</v>
      </c>
      <c r="BX361" s="38">
        <v>6.720000000000001E-2</v>
      </c>
      <c r="BY361" s="38">
        <v>7.3874839129450782</v>
      </c>
    </row>
    <row r="362" spans="1:77" x14ac:dyDescent="0.2">
      <c r="A362" s="17" t="s">
        <v>163</v>
      </c>
      <c r="B362" s="17" t="s">
        <v>88</v>
      </c>
      <c r="C362" s="17" t="s">
        <v>99</v>
      </c>
      <c r="D362" s="17" t="s">
        <v>75</v>
      </c>
      <c r="E362" s="17" t="s">
        <v>110</v>
      </c>
      <c r="F362" s="44"/>
      <c r="G362" s="45"/>
      <c r="H362" s="46"/>
      <c r="I362" s="44"/>
      <c r="J362" s="45"/>
      <c r="K362" s="46"/>
      <c r="L362" s="44"/>
      <c r="M362" s="45"/>
      <c r="N362" s="46"/>
      <c r="O362" s="44"/>
      <c r="P362" s="45"/>
      <c r="Q362" s="46"/>
      <c r="R362" s="44"/>
      <c r="S362" s="45"/>
      <c r="T362" s="46"/>
      <c r="U362" s="44"/>
      <c r="V362" s="45"/>
      <c r="W362" s="46"/>
      <c r="X362" s="44"/>
      <c r="Y362" s="45"/>
      <c r="Z362" s="46"/>
      <c r="AA362" s="44"/>
      <c r="AB362" s="45"/>
      <c r="AC362" s="46"/>
      <c r="AD362" s="44"/>
      <c r="AE362" s="45"/>
      <c r="AF362" s="46"/>
      <c r="AG362" s="44"/>
      <c r="AH362" s="45"/>
      <c r="AI362" s="46"/>
      <c r="AJ362" s="44"/>
      <c r="AK362" s="45"/>
      <c r="AL362" s="46"/>
      <c r="AM362" s="44"/>
      <c r="AN362" s="45"/>
      <c r="AO362" s="46"/>
      <c r="AP362" s="44"/>
      <c r="AQ362" s="45"/>
      <c r="AR362" s="46"/>
      <c r="AS362" s="44"/>
      <c r="AT362" s="45"/>
      <c r="AU362" s="46"/>
      <c r="AV362" s="44"/>
      <c r="AW362" s="45"/>
      <c r="AX362" s="46"/>
      <c r="AY362" s="44"/>
      <c r="AZ362" s="45"/>
      <c r="BA362" s="46"/>
      <c r="BB362" s="44"/>
      <c r="BC362" s="45"/>
      <c r="BD362" s="46"/>
      <c r="BE362" s="44"/>
      <c r="BF362" s="45"/>
      <c r="BG362" s="46"/>
      <c r="BH362" s="44"/>
      <c r="BI362" s="45"/>
      <c r="BJ362" s="46"/>
      <c r="BK362" s="44"/>
      <c r="BL362" s="45"/>
      <c r="BM362" s="46"/>
      <c r="BN362" s="44"/>
      <c r="BO362" s="45"/>
      <c r="BP362" s="46"/>
      <c r="BQ362" s="44"/>
      <c r="BR362" s="45"/>
      <c r="BS362" s="46"/>
      <c r="BT362" s="44"/>
      <c r="BU362" s="45"/>
      <c r="BV362" s="46"/>
      <c r="BW362" s="44"/>
      <c r="BX362" s="45"/>
      <c r="BY362" s="46"/>
    </row>
    <row r="363" spans="1:77" x14ac:dyDescent="0.2">
      <c r="A363" s="17" t="s">
        <v>163</v>
      </c>
      <c r="B363" s="17" t="s">
        <v>236</v>
      </c>
      <c r="C363" s="17"/>
      <c r="D363" s="17"/>
      <c r="E363" s="17">
        <v>110</v>
      </c>
      <c r="F363" s="41" t="s">
        <v>213</v>
      </c>
      <c r="G363" s="42"/>
      <c r="H363" s="43"/>
      <c r="I363" s="44" t="s">
        <v>213</v>
      </c>
      <c r="J363" s="45"/>
      <c r="K363" s="46"/>
      <c r="L363" s="44" t="s">
        <v>213</v>
      </c>
      <c r="M363" s="45"/>
      <c r="N363" s="46"/>
      <c r="O363" s="44" t="s">
        <v>213</v>
      </c>
      <c r="P363" s="45"/>
      <c r="Q363" s="46"/>
      <c r="R363" s="44" t="s">
        <v>213</v>
      </c>
      <c r="S363" s="45"/>
      <c r="T363" s="46"/>
      <c r="U363" s="44" t="s">
        <v>213</v>
      </c>
      <c r="V363" s="45"/>
      <c r="W363" s="46"/>
      <c r="X363" s="44" t="s">
        <v>213</v>
      </c>
      <c r="Y363" s="45"/>
      <c r="Z363" s="46"/>
      <c r="AA363" s="44" t="s">
        <v>213</v>
      </c>
      <c r="AB363" s="45"/>
      <c r="AC363" s="46"/>
      <c r="AD363" s="44" t="s">
        <v>213</v>
      </c>
      <c r="AE363" s="45"/>
      <c r="AF363" s="46"/>
      <c r="AG363" s="44" t="s">
        <v>213</v>
      </c>
      <c r="AH363" s="45"/>
      <c r="AI363" s="46"/>
      <c r="AJ363" s="44" t="s">
        <v>213</v>
      </c>
      <c r="AK363" s="45"/>
      <c r="AL363" s="46"/>
      <c r="AM363" s="44" t="s">
        <v>213</v>
      </c>
      <c r="AN363" s="45"/>
      <c r="AO363" s="46"/>
      <c r="AP363" s="44" t="s">
        <v>213</v>
      </c>
      <c r="AQ363" s="45"/>
      <c r="AR363" s="46"/>
      <c r="AS363" s="44" t="s">
        <v>213</v>
      </c>
      <c r="AT363" s="45"/>
      <c r="AU363" s="46"/>
      <c r="AV363" s="44" t="s">
        <v>213</v>
      </c>
      <c r="AW363" s="45"/>
      <c r="AX363" s="46"/>
      <c r="AY363" s="44" t="s">
        <v>213</v>
      </c>
      <c r="AZ363" s="45"/>
      <c r="BA363" s="46"/>
      <c r="BB363" s="44" t="s">
        <v>213</v>
      </c>
      <c r="BC363" s="45"/>
      <c r="BD363" s="46"/>
      <c r="BE363" s="44" t="s">
        <v>213</v>
      </c>
      <c r="BF363" s="45"/>
      <c r="BG363" s="46"/>
      <c r="BH363" s="44" t="s">
        <v>213</v>
      </c>
      <c r="BI363" s="45"/>
      <c r="BJ363" s="46"/>
      <c r="BK363" s="44" t="s">
        <v>213</v>
      </c>
      <c r="BL363" s="45"/>
      <c r="BM363" s="46"/>
      <c r="BN363" s="44" t="s">
        <v>213</v>
      </c>
      <c r="BO363" s="45"/>
      <c r="BP363" s="46"/>
      <c r="BQ363" s="44" t="s">
        <v>213</v>
      </c>
      <c r="BR363" s="45"/>
      <c r="BS363" s="46"/>
      <c r="BT363" s="44" t="s">
        <v>213</v>
      </c>
      <c r="BU363" s="45"/>
      <c r="BV363" s="46"/>
      <c r="BW363" s="44" t="s">
        <v>213</v>
      </c>
      <c r="BX363" s="45"/>
      <c r="BY363" s="46"/>
    </row>
    <row r="364" spans="1:77" x14ac:dyDescent="0.2">
      <c r="A364" s="17" t="s">
        <v>164</v>
      </c>
      <c r="B364" s="13" t="s">
        <v>93</v>
      </c>
      <c r="C364" s="13" t="s">
        <v>64</v>
      </c>
      <c r="D364" s="17" t="s">
        <v>65</v>
      </c>
      <c r="E364" s="13">
        <v>10</v>
      </c>
      <c r="F364" s="102">
        <v>10.538</v>
      </c>
      <c r="G364" s="103"/>
      <c r="H364" s="104"/>
      <c r="I364" s="102">
        <v>10.560999870300293</v>
      </c>
      <c r="J364" s="103"/>
      <c r="K364" s="104"/>
      <c r="L364" s="102">
        <v>10.468999862670898</v>
      </c>
      <c r="M364" s="103"/>
      <c r="N364" s="104"/>
      <c r="O364" s="102">
        <v>10.407999992370605</v>
      </c>
      <c r="P364" s="103"/>
      <c r="Q364" s="104"/>
      <c r="R364" s="102">
        <v>10.38599967956543</v>
      </c>
      <c r="S364" s="103"/>
      <c r="T364" s="104"/>
      <c r="U364" s="102">
        <v>10.291000366210937</v>
      </c>
      <c r="V364" s="103"/>
      <c r="W364" s="104"/>
      <c r="X364" s="102">
        <v>10.335000038146973</v>
      </c>
      <c r="Y364" s="103"/>
      <c r="Z364" s="104"/>
      <c r="AA364" s="102">
        <v>10.414999961853027</v>
      </c>
      <c r="AB364" s="103"/>
      <c r="AC364" s="104"/>
      <c r="AD364" s="102">
        <v>10.352999687194824</v>
      </c>
      <c r="AE364" s="103"/>
      <c r="AF364" s="104"/>
      <c r="AG364" s="102">
        <v>10.267000198364258</v>
      </c>
      <c r="AH364" s="103"/>
      <c r="AI364" s="104"/>
      <c r="AJ364" s="102">
        <v>10.35099983215332</v>
      </c>
      <c r="AK364" s="103"/>
      <c r="AL364" s="104"/>
      <c r="AM364" s="102">
        <v>10.298999786376953</v>
      </c>
      <c r="AN364" s="103"/>
      <c r="AO364" s="104"/>
      <c r="AP364" s="102">
        <v>10.414999961853027</v>
      </c>
      <c r="AQ364" s="103"/>
      <c r="AR364" s="104"/>
      <c r="AS364" s="102">
        <v>10.38599967956543</v>
      </c>
      <c r="AT364" s="103"/>
      <c r="AU364" s="104"/>
      <c r="AV364" s="102">
        <v>10.310999870300293</v>
      </c>
      <c r="AW364" s="103"/>
      <c r="AX364" s="104"/>
      <c r="AY364" s="102">
        <v>10.267000198364258</v>
      </c>
      <c r="AZ364" s="103"/>
      <c r="BA364" s="104"/>
      <c r="BB364" s="102">
        <v>10.303000450134277</v>
      </c>
      <c r="BC364" s="103"/>
      <c r="BD364" s="104"/>
      <c r="BE364" s="102">
        <v>10.39799976348877</v>
      </c>
      <c r="BF364" s="103"/>
      <c r="BG364" s="104"/>
      <c r="BH364" s="102">
        <v>10.314000129699707</v>
      </c>
      <c r="BI364" s="103"/>
      <c r="BJ364" s="104"/>
      <c r="BK364" s="102">
        <v>10.468000411987305</v>
      </c>
      <c r="BL364" s="103"/>
      <c r="BM364" s="104"/>
      <c r="BN364" s="102">
        <v>10.446000099182129</v>
      </c>
      <c r="BO364" s="103"/>
      <c r="BP364" s="104"/>
      <c r="BQ364" s="102">
        <v>10.423000335693359</v>
      </c>
      <c r="BR364" s="103"/>
      <c r="BS364" s="104"/>
      <c r="BT364" s="102">
        <v>10.50100040435791</v>
      </c>
      <c r="BU364" s="103"/>
      <c r="BV364" s="104"/>
      <c r="BW364" s="102">
        <v>10.562999725341797</v>
      </c>
      <c r="BX364" s="103"/>
      <c r="BY364" s="104"/>
    </row>
    <row r="365" spans="1:77" x14ac:dyDescent="0.2">
      <c r="A365" s="17" t="s">
        <v>164</v>
      </c>
      <c r="B365" s="17" t="s">
        <v>91</v>
      </c>
      <c r="C365" s="13" t="s">
        <v>64</v>
      </c>
      <c r="D365" s="17" t="s">
        <v>65</v>
      </c>
      <c r="E365" s="13">
        <v>35</v>
      </c>
      <c r="F365" s="102">
        <v>35.930999999999997</v>
      </c>
      <c r="G365" s="103"/>
      <c r="H365" s="104"/>
      <c r="I365" s="102">
        <v>36.20050048828125</v>
      </c>
      <c r="J365" s="103"/>
      <c r="K365" s="104"/>
      <c r="L365" s="102">
        <v>35.717498779296875</v>
      </c>
      <c r="M365" s="103"/>
      <c r="N365" s="104"/>
      <c r="O365" s="102">
        <v>35.563499450683594</v>
      </c>
      <c r="P365" s="103"/>
      <c r="Q365" s="104"/>
      <c r="R365" s="102">
        <v>35.469001770019531</v>
      </c>
      <c r="S365" s="103"/>
      <c r="T365" s="104"/>
      <c r="U365" s="102">
        <v>35.150501251220703</v>
      </c>
      <c r="V365" s="103"/>
      <c r="W365" s="104"/>
      <c r="X365" s="102">
        <v>35.307998657226563</v>
      </c>
      <c r="Y365" s="103"/>
      <c r="Z365" s="104"/>
      <c r="AA365" s="102">
        <v>35.577499389648437</v>
      </c>
      <c r="AB365" s="103"/>
      <c r="AC365" s="104"/>
      <c r="AD365" s="102">
        <v>35.346500396728516</v>
      </c>
      <c r="AE365" s="103"/>
      <c r="AF365" s="104"/>
      <c r="AG365" s="102">
        <v>35.164501190185547</v>
      </c>
      <c r="AH365" s="103"/>
      <c r="AI365" s="104"/>
      <c r="AJ365" s="102">
        <v>35.377998352050781</v>
      </c>
      <c r="AK365" s="103"/>
      <c r="AL365" s="104"/>
      <c r="AM365" s="102">
        <v>35.108501434326172</v>
      </c>
      <c r="AN365" s="103"/>
      <c r="AO365" s="104"/>
      <c r="AP365" s="102">
        <v>35.574001312255859</v>
      </c>
      <c r="AQ365" s="103"/>
      <c r="AR365" s="104"/>
      <c r="AS365" s="102">
        <v>35.426998138427734</v>
      </c>
      <c r="AT365" s="103"/>
      <c r="AU365" s="104"/>
      <c r="AV365" s="102">
        <v>35.311500549316406</v>
      </c>
      <c r="AW365" s="103"/>
      <c r="AX365" s="104"/>
      <c r="AY365" s="102">
        <v>35.027999877929687</v>
      </c>
      <c r="AZ365" s="103"/>
      <c r="BA365" s="104"/>
      <c r="BB365" s="102">
        <v>35.192501068115234</v>
      </c>
      <c r="BC365" s="103"/>
      <c r="BD365" s="104"/>
      <c r="BE365" s="102">
        <v>35.441001892089844</v>
      </c>
      <c r="BF365" s="103"/>
      <c r="BG365" s="104"/>
      <c r="BH365" s="102">
        <v>35.272998809814453</v>
      </c>
      <c r="BI365" s="103"/>
      <c r="BJ365" s="104"/>
      <c r="BK365" s="102">
        <v>35.742000579833984</v>
      </c>
      <c r="BL365" s="103"/>
      <c r="BM365" s="104"/>
      <c r="BN365" s="102">
        <v>35.693000793457031</v>
      </c>
      <c r="BO365" s="103"/>
      <c r="BP365" s="104"/>
      <c r="BQ365" s="102">
        <v>35.591499328613281</v>
      </c>
      <c r="BR365" s="103"/>
      <c r="BS365" s="104"/>
      <c r="BT365" s="102">
        <v>35.885501861572266</v>
      </c>
      <c r="BU365" s="103"/>
      <c r="BV365" s="104"/>
      <c r="BW365" s="102">
        <v>35.990501403808594</v>
      </c>
      <c r="BX365" s="103"/>
      <c r="BY365" s="104"/>
    </row>
    <row r="366" spans="1:77" x14ac:dyDescent="0.2">
      <c r="A366" s="17" t="s">
        <v>164</v>
      </c>
      <c r="B366" s="17" t="s">
        <v>70</v>
      </c>
      <c r="C366" s="17" t="s">
        <v>112</v>
      </c>
      <c r="D366" s="17" t="s">
        <v>73</v>
      </c>
      <c r="E366" s="13">
        <v>35</v>
      </c>
      <c r="F366" s="12">
        <v>0.17799999999999999</v>
      </c>
      <c r="G366" s="12">
        <v>0.14599999999999999</v>
      </c>
      <c r="H366" s="12">
        <v>12.613020709365783</v>
      </c>
      <c r="I366" s="12">
        <v>0.315</v>
      </c>
      <c r="J366" s="12">
        <v>0.15330000000000002</v>
      </c>
      <c r="K366" s="12">
        <v>5.5871829563094186</v>
      </c>
      <c r="L366" s="12">
        <v>0.28699999999999998</v>
      </c>
      <c r="M366" s="12">
        <v>0.14070000000000002</v>
      </c>
      <c r="N366" s="12">
        <v>5.1666666877251632</v>
      </c>
      <c r="O366" s="12">
        <v>0.28699999999999998</v>
      </c>
      <c r="P366" s="12">
        <v>0.13650000000000001</v>
      </c>
      <c r="Q366" s="12">
        <v>5.1593888167152038</v>
      </c>
      <c r="R366" s="12">
        <v>0.308</v>
      </c>
      <c r="S366" s="12">
        <v>0.1323</v>
      </c>
      <c r="T366" s="12">
        <v>5.4564522643981475</v>
      </c>
      <c r="U366" s="38">
        <v>0.35</v>
      </c>
      <c r="V366" s="38">
        <v>0.1414</v>
      </c>
      <c r="W366" s="38">
        <v>6.2002054157642474</v>
      </c>
      <c r="X366" s="38">
        <v>0.38080000000000003</v>
      </c>
      <c r="Y366" s="38">
        <v>0.15049999999999999</v>
      </c>
      <c r="Z366" s="38">
        <v>6.6954468138303795</v>
      </c>
      <c r="AA366" s="38">
        <v>0.3997</v>
      </c>
      <c r="AB366" s="38">
        <v>0.161</v>
      </c>
      <c r="AC366" s="38">
        <v>6.9927466072701883</v>
      </c>
      <c r="AD366" s="38">
        <v>0.49630000000000002</v>
      </c>
      <c r="AE366" s="38">
        <v>0.1729</v>
      </c>
      <c r="AF366" s="38">
        <v>8.584423928087876</v>
      </c>
      <c r="AG366" s="38">
        <v>0.50470000000000004</v>
      </c>
      <c r="AH366" s="38">
        <v>0.17920000000000003</v>
      </c>
      <c r="AI366" s="38">
        <v>8.7932774943581453</v>
      </c>
      <c r="AJ366" s="38">
        <v>0.51239999999999997</v>
      </c>
      <c r="AK366" s="38">
        <v>0.1953</v>
      </c>
      <c r="AL366" s="38">
        <v>8.9489036546936731</v>
      </c>
      <c r="AM366" s="38">
        <v>0.5131</v>
      </c>
      <c r="AN366" s="38">
        <v>0.17710000000000001</v>
      </c>
      <c r="AO366" s="38">
        <v>8.9262696024496062</v>
      </c>
      <c r="AP366" s="38">
        <v>0.49349999999999999</v>
      </c>
      <c r="AQ366" s="38">
        <v>0.18130000000000002</v>
      </c>
      <c r="AR366" s="38">
        <v>8.5326720777623617</v>
      </c>
      <c r="AS366" s="38">
        <v>0.51870000000000005</v>
      </c>
      <c r="AT366" s="38">
        <v>0.19109999999999999</v>
      </c>
      <c r="AU366" s="38">
        <v>9.0086474964039187</v>
      </c>
      <c r="AV366" s="38">
        <v>0.47810000000000002</v>
      </c>
      <c r="AW366" s="38">
        <v>0.1736</v>
      </c>
      <c r="AX366" s="38">
        <v>8.3163990841530282</v>
      </c>
      <c r="AY366" s="38">
        <v>0.47110000000000002</v>
      </c>
      <c r="AZ366" s="38">
        <v>0.182</v>
      </c>
      <c r="BA366" s="38">
        <v>8.3242389487802306</v>
      </c>
      <c r="BB366" s="38">
        <v>0.44940000000000002</v>
      </c>
      <c r="BC366" s="38">
        <v>0.17220000000000002</v>
      </c>
      <c r="BD366" s="38">
        <v>7.8953410305122596</v>
      </c>
      <c r="BE366" s="38">
        <v>0.45219999999999999</v>
      </c>
      <c r="BF366" s="38">
        <v>0.182</v>
      </c>
      <c r="BG366" s="38">
        <v>7.9408077023228767</v>
      </c>
      <c r="BH366" s="38">
        <v>0.44590000000000002</v>
      </c>
      <c r="BI366" s="38">
        <v>0.1603</v>
      </c>
      <c r="BJ366" s="38">
        <v>7.7558126637005937</v>
      </c>
      <c r="BK366" s="38">
        <v>0.48160000000000003</v>
      </c>
      <c r="BL366" s="38">
        <v>0.182</v>
      </c>
      <c r="BM366" s="38">
        <v>8.3163873505223407</v>
      </c>
      <c r="BN366" s="38">
        <v>0.49840000000000001</v>
      </c>
      <c r="BO366" s="38">
        <v>0.17780000000000001</v>
      </c>
      <c r="BP366" s="38">
        <v>8.5594777915016866</v>
      </c>
      <c r="BQ366" s="38">
        <v>0.48090000000000005</v>
      </c>
      <c r="BR366" s="38">
        <v>0.1736</v>
      </c>
      <c r="BS366" s="38">
        <v>8.2936814592192718</v>
      </c>
      <c r="BT366" s="38">
        <v>0.49210000000000004</v>
      </c>
      <c r="BU366" s="38">
        <v>0.15330000000000002</v>
      </c>
      <c r="BV366" s="38">
        <v>8.292512405748619</v>
      </c>
      <c r="BW366" s="38">
        <v>0.44169999999999998</v>
      </c>
      <c r="BX366" s="38">
        <v>0.1547</v>
      </c>
      <c r="BY366" s="38">
        <v>7.5076539881653339</v>
      </c>
    </row>
    <row r="367" spans="1:77" x14ac:dyDescent="0.2">
      <c r="A367" s="17" t="s">
        <v>164</v>
      </c>
      <c r="B367" s="17" t="s">
        <v>70</v>
      </c>
      <c r="C367" s="17" t="s">
        <v>112</v>
      </c>
      <c r="D367" s="17" t="s">
        <v>74</v>
      </c>
      <c r="E367" s="13">
        <v>10</v>
      </c>
      <c r="F367" s="12">
        <v>0.33900000000000002</v>
      </c>
      <c r="G367" s="12">
        <v>0.16600000000000001</v>
      </c>
      <c r="H367" s="12">
        <v>6.0651626564364829</v>
      </c>
      <c r="I367" s="12">
        <v>0.16920000000000002</v>
      </c>
      <c r="J367" s="12">
        <v>0.14520000000000002</v>
      </c>
      <c r="K367" s="12">
        <v>12.188873098253543</v>
      </c>
      <c r="L367" s="12">
        <v>0.16200000000000001</v>
      </c>
      <c r="M367" s="12">
        <v>0.13800000000000001</v>
      </c>
      <c r="N367" s="12">
        <v>11.736152644854014</v>
      </c>
      <c r="O367" s="12">
        <v>0.15840000000000001</v>
      </c>
      <c r="P367" s="12">
        <v>0.13200000000000001</v>
      </c>
      <c r="Q367" s="12">
        <v>11.437758797250922</v>
      </c>
      <c r="R367" s="12">
        <v>0.15480000000000002</v>
      </c>
      <c r="S367" s="12">
        <v>0.13200000000000001</v>
      </c>
      <c r="T367" s="12">
        <v>11.308975186617621</v>
      </c>
      <c r="U367" s="38">
        <v>0.16200000000000001</v>
      </c>
      <c r="V367" s="38">
        <v>0.1308</v>
      </c>
      <c r="W367" s="38">
        <v>11.681256319661694</v>
      </c>
      <c r="X367" s="38">
        <v>0.18840000000000001</v>
      </c>
      <c r="Y367" s="38">
        <v>0.13920000000000002</v>
      </c>
      <c r="Z367" s="38">
        <v>13.085825332348033</v>
      </c>
      <c r="AA367" s="38">
        <v>0.22320000000000001</v>
      </c>
      <c r="AB367" s="38">
        <v>0.14520000000000002</v>
      </c>
      <c r="AC367" s="38">
        <v>14.760706259580399</v>
      </c>
      <c r="AD367" s="38">
        <v>0.23520000000000002</v>
      </c>
      <c r="AE367" s="38">
        <v>0.15480000000000002</v>
      </c>
      <c r="AF367" s="38">
        <v>15.702206682268589</v>
      </c>
      <c r="AG367" s="38">
        <v>0.25320000000000004</v>
      </c>
      <c r="AH367" s="38">
        <v>0.15720000000000001</v>
      </c>
      <c r="AI367" s="38">
        <v>16.759315306562378</v>
      </c>
      <c r="AJ367" s="38">
        <v>0.222</v>
      </c>
      <c r="AK367" s="38">
        <v>0.1356</v>
      </c>
      <c r="AL367" s="38">
        <v>14.509736426241112</v>
      </c>
      <c r="AM367" s="38">
        <v>0.22080000000000002</v>
      </c>
      <c r="AN367" s="38">
        <v>0.1356</v>
      </c>
      <c r="AO367" s="38">
        <v>14.525630482832838</v>
      </c>
      <c r="AP367" s="38">
        <v>0.21359999999999998</v>
      </c>
      <c r="AQ367" s="38">
        <v>0.1356</v>
      </c>
      <c r="AR367" s="38">
        <v>14.025291093508365</v>
      </c>
      <c r="AS367" s="38">
        <v>0.23520000000000002</v>
      </c>
      <c r="AT367" s="38">
        <v>0.15359999999999999</v>
      </c>
      <c r="AU367" s="38">
        <v>15.615740849752509</v>
      </c>
      <c r="AV367" s="38">
        <v>0.23400000000000001</v>
      </c>
      <c r="AW367" s="38">
        <v>0.156</v>
      </c>
      <c r="AX367" s="38">
        <v>15.747255358430102</v>
      </c>
      <c r="AY367" s="38">
        <v>0.22080000000000002</v>
      </c>
      <c r="AZ367" s="38">
        <v>0.156</v>
      </c>
      <c r="BA367" s="38">
        <v>15.202700599356595</v>
      </c>
      <c r="BB367" s="38">
        <v>0.22080000000000002</v>
      </c>
      <c r="BC367" s="38">
        <v>0.15480000000000002</v>
      </c>
      <c r="BD367" s="38">
        <v>15.110877633957271</v>
      </c>
      <c r="BE367" s="38">
        <v>0.22800000000000001</v>
      </c>
      <c r="BF367" s="38">
        <v>0.14880000000000002</v>
      </c>
      <c r="BG367" s="38">
        <v>15.1172644921337</v>
      </c>
      <c r="BH367" s="38">
        <v>0.23280000000000001</v>
      </c>
      <c r="BI367" s="38">
        <v>0.15480000000000002</v>
      </c>
      <c r="BJ367" s="38">
        <v>15.649533777680833</v>
      </c>
      <c r="BK367" s="38">
        <v>0.22920000000000001</v>
      </c>
      <c r="BL367" s="38">
        <v>0.15120000000000003</v>
      </c>
      <c r="BM367" s="38">
        <v>15.14412775375655</v>
      </c>
      <c r="BN367" s="38">
        <v>0.2364</v>
      </c>
      <c r="BO367" s="38">
        <v>0.156</v>
      </c>
      <c r="BP367" s="38">
        <v>15.654286376048814</v>
      </c>
      <c r="BQ367" s="38">
        <v>0.25919999999999999</v>
      </c>
      <c r="BR367" s="38">
        <v>0.16320000000000001</v>
      </c>
      <c r="BS367" s="38">
        <v>16.966479743256365</v>
      </c>
      <c r="BT367" s="38">
        <v>0.26400000000000001</v>
      </c>
      <c r="BU367" s="38">
        <v>0.15840000000000001</v>
      </c>
      <c r="BV367" s="38">
        <v>16.927081237079651</v>
      </c>
      <c r="BW367" s="38">
        <v>0.2268</v>
      </c>
      <c r="BX367" s="38">
        <v>0.14759999999999998</v>
      </c>
      <c r="BY367" s="38">
        <v>14.790362856933916</v>
      </c>
    </row>
    <row r="368" spans="1:77" x14ac:dyDescent="0.2">
      <c r="A368" s="17" t="s">
        <v>164</v>
      </c>
      <c r="B368" s="17" t="s">
        <v>70</v>
      </c>
      <c r="C368" s="17" t="s">
        <v>112</v>
      </c>
      <c r="D368" s="17" t="s">
        <v>75</v>
      </c>
      <c r="E368" s="17" t="s">
        <v>110</v>
      </c>
      <c r="F368" s="44"/>
      <c r="G368" s="45"/>
      <c r="H368" s="46"/>
      <c r="I368" s="44"/>
      <c r="J368" s="45"/>
      <c r="K368" s="46"/>
      <c r="L368" s="44"/>
      <c r="M368" s="45"/>
      <c r="N368" s="46"/>
      <c r="O368" s="44"/>
      <c r="P368" s="45"/>
      <c r="Q368" s="46"/>
      <c r="R368" s="44"/>
      <c r="S368" s="45"/>
      <c r="T368" s="46"/>
      <c r="U368" s="44"/>
      <c r="V368" s="45"/>
      <c r="W368" s="46"/>
      <c r="X368" s="44"/>
      <c r="Y368" s="45"/>
      <c r="Z368" s="46"/>
      <c r="AA368" s="44"/>
      <c r="AB368" s="45"/>
      <c r="AC368" s="46"/>
      <c r="AD368" s="44"/>
      <c r="AE368" s="45"/>
      <c r="AF368" s="46"/>
      <c r="AG368" s="44"/>
      <c r="AH368" s="45"/>
      <c r="AI368" s="46"/>
      <c r="AJ368" s="44"/>
      <c r="AK368" s="45"/>
      <c r="AL368" s="46"/>
      <c r="AM368" s="44"/>
      <c r="AN368" s="45"/>
      <c r="AO368" s="46"/>
      <c r="AP368" s="44"/>
      <c r="AQ368" s="45"/>
      <c r="AR368" s="46"/>
      <c r="AS368" s="44"/>
      <c r="AT368" s="45"/>
      <c r="AU368" s="46"/>
      <c r="AV368" s="44"/>
      <c r="AW368" s="45"/>
      <c r="AX368" s="46"/>
      <c r="AY368" s="44"/>
      <c r="AZ368" s="45"/>
      <c r="BA368" s="46"/>
      <c r="BB368" s="44"/>
      <c r="BC368" s="45"/>
      <c r="BD368" s="46"/>
      <c r="BE368" s="44"/>
      <c r="BF368" s="45"/>
      <c r="BG368" s="46"/>
      <c r="BH368" s="44"/>
      <c r="BI368" s="45"/>
      <c r="BJ368" s="46"/>
      <c r="BK368" s="44"/>
      <c r="BL368" s="45"/>
      <c r="BM368" s="46"/>
      <c r="BN368" s="44"/>
      <c r="BO368" s="45"/>
      <c r="BP368" s="46"/>
      <c r="BQ368" s="44"/>
      <c r="BR368" s="45"/>
      <c r="BS368" s="46"/>
      <c r="BT368" s="44"/>
      <c r="BU368" s="45"/>
      <c r="BV368" s="46"/>
      <c r="BW368" s="44"/>
      <c r="BX368" s="45"/>
      <c r="BY368" s="46"/>
    </row>
    <row r="369" spans="1:77" x14ac:dyDescent="0.2">
      <c r="A369" s="17" t="s">
        <v>164</v>
      </c>
      <c r="B369" s="17" t="s">
        <v>237</v>
      </c>
      <c r="C369" s="17"/>
      <c r="D369" s="17"/>
      <c r="E369" s="17">
        <v>110</v>
      </c>
      <c r="F369" s="41" t="s">
        <v>213</v>
      </c>
      <c r="G369" s="42"/>
      <c r="H369" s="43"/>
      <c r="I369" s="44" t="s">
        <v>213</v>
      </c>
      <c r="J369" s="45"/>
      <c r="K369" s="46"/>
      <c r="L369" s="44" t="s">
        <v>213</v>
      </c>
      <c r="M369" s="45"/>
      <c r="N369" s="46"/>
      <c r="O369" s="44" t="s">
        <v>213</v>
      </c>
      <c r="P369" s="45"/>
      <c r="Q369" s="46"/>
      <c r="R369" s="44" t="s">
        <v>213</v>
      </c>
      <c r="S369" s="45"/>
      <c r="T369" s="46"/>
      <c r="U369" s="44" t="s">
        <v>213</v>
      </c>
      <c r="V369" s="45"/>
      <c r="W369" s="46"/>
      <c r="X369" s="44" t="s">
        <v>213</v>
      </c>
      <c r="Y369" s="45"/>
      <c r="Z369" s="46"/>
      <c r="AA369" s="44" t="s">
        <v>213</v>
      </c>
      <c r="AB369" s="45"/>
      <c r="AC369" s="46"/>
      <c r="AD369" s="44" t="s">
        <v>213</v>
      </c>
      <c r="AE369" s="45"/>
      <c r="AF369" s="46"/>
      <c r="AG369" s="44" t="s">
        <v>213</v>
      </c>
      <c r="AH369" s="45"/>
      <c r="AI369" s="46"/>
      <c r="AJ369" s="44" t="s">
        <v>213</v>
      </c>
      <c r="AK369" s="45"/>
      <c r="AL369" s="46"/>
      <c r="AM369" s="44" t="s">
        <v>213</v>
      </c>
      <c r="AN369" s="45"/>
      <c r="AO369" s="46"/>
      <c r="AP369" s="44" t="s">
        <v>213</v>
      </c>
      <c r="AQ369" s="45"/>
      <c r="AR369" s="46"/>
      <c r="AS369" s="44" t="s">
        <v>213</v>
      </c>
      <c r="AT369" s="45"/>
      <c r="AU369" s="46"/>
      <c r="AV369" s="44" t="s">
        <v>213</v>
      </c>
      <c r="AW369" s="45"/>
      <c r="AX369" s="46"/>
      <c r="AY369" s="44" t="s">
        <v>213</v>
      </c>
      <c r="AZ369" s="45"/>
      <c r="BA369" s="46"/>
      <c r="BB369" s="44" t="s">
        <v>213</v>
      </c>
      <c r="BC369" s="45"/>
      <c r="BD369" s="46"/>
      <c r="BE369" s="44" t="s">
        <v>213</v>
      </c>
      <c r="BF369" s="45"/>
      <c r="BG369" s="46"/>
      <c r="BH369" s="44" t="s">
        <v>213</v>
      </c>
      <c r="BI369" s="45"/>
      <c r="BJ369" s="46"/>
      <c r="BK369" s="44" t="s">
        <v>213</v>
      </c>
      <c r="BL369" s="45"/>
      <c r="BM369" s="46"/>
      <c r="BN369" s="44" t="s">
        <v>213</v>
      </c>
      <c r="BO369" s="45"/>
      <c r="BP369" s="46"/>
      <c r="BQ369" s="44" t="s">
        <v>213</v>
      </c>
      <c r="BR369" s="45"/>
      <c r="BS369" s="46"/>
      <c r="BT369" s="44" t="s">
        <v>213</v>
      </c>
      <c r="BU369" s="45"/>
      <c r="BV369" s="46"/>
      <c r="BW369" s="44" t="s">
        <v>213</v>
      </c>
      <c r="BX369" s="45"/>
      <c r="BY369" s="46"/>
    </row>
    <row r="370" spans="1:77" x14ac:dyDescent="0.2">
      <c r="A370" s="17" t="s">
        <v>164</v>
      </c>
      <c r="B370" s="17" t="s">
        <v>238</v>
      </c>
      <c r="C370" s="17"/>
      <c r="D370" s="17"/>
      <c r="E370" s="17">
        <v>110</v>
      </c>
      <c r="F370" s="41" t="s">
        <v>213</v>
      </c>
      <c r="G370" s="42"/>
      <c r="H370" s="43"/>
      <c r="I370" s="44" t="s">
        <v>213</v>
      </c>
      <c r="J370" s="45"/>
      <c r="K370" s="46"/>
      <c r="L370" s="44" t="s">
        <v>213</v>
      </c>
      <c r="M370" s="45"/>
      <c r="N370" s="46"/>
      <c r="O370" s="44" t="s">
        <v>213</v>
      </c>
      <c r="P370" s="45"/>
      <c r="Q370" s="46"/>
      <c r="R370" s="44" t="s">
        <v>213</v>
      </c>
      <c r="S370" s="45"/>
      <c r="T370" s="46"/>
      <c r="U370" s="44" t="s">
        <v>213</v>
      </c>
      <c r="V370" s="45"/>
      <c r="W370" s="46"/>
      <c r="X370" s="44" t="s">
        <v>213</v>
      </c>
      <c r="Y370" s="45"/>
      <c r="Z370" s="46"/>
      <c r="AA370" s="44" t="s">
        <v>213</v>
      </c>
      <c r="AB370" s="45"/>
      <c r="AC370" s="46"/>
      <c r="AD370" s="44" t="s">
        <v>213</v>
      </c>
      <c r="AE370" s="45"/>
      <c r="AF370" s="46"/>
      <c r="AG370" s="44" t="s">
        <v>213</v>
      </c>
      <c r="AH370" s="45"/>
      <c r="AI370" s="46"/>
      <c r="AJ370" s="44" t="s">
        <v>213</v>
      </c>
      <c r="AK370" s="45"/>
      <c r="AL370" s="46"/>
      <c r="AM370" s="44" t="s">
        <v>213</v>
      </c>
      <c r="AN370" s="45"/>
      <c r="AO370" s="46"/>
      <c r="AP370" s="44" t="s">
        <v>213</v>
      </c>
      <c r="AQ370" s="45"/>
      <c r="AR370" s="46"/>
      <c r="AS370" s="44" t="s">
        <v>213</v>
      </c>
      <c r="AT370" s="45"/>
      <c r="AU370" s="46"/>
      <c r="AV370" s="44" t="s">
        <v>213</v>
      </c>
      <c r="AW370" s="45"/>
      <c r="AX370" s="46"/>
      <c r="AY370" s="44" t="s">
        <v>213</v>
      </c>
      <c r="AZ370" s="45"/>
      <c r="BA370" s="46"/>
      <c r="BB370" s="44" t="s">
        <v>213</v>
      </c>
      <c r="BC370" s="45"/>
      <c r="BD370" s="46"/>
      <c r="BE370" s="44" t="s">
        <v>213</v>
      </c>
      <c r="BF370" s="45"/>
      <c r="BG370" s="46"/>
      <c r="BH370" s="44" t="s">
        <v>213</v>
      </c>
      <c r="BI370" s="45"/>
      <c r="BJ370" s="46"/>
      <c r="BK370" s="44" t="s">
        <v>213</v>
      </c>
      <c r="BL370" s="45"/>
      <c r="BM370" s="46"/>
      <c r="BN370" s="44" t="s">
        <v>213</v>
      </c>
      <c r="BO370" s="45"/>
      <c r="BP370" s="46"/>
      <c r="BQ370" s="44" t="s">
        <v>213</v>
      </c>
      <c r="BR370" s="45"/>
      <c r="BS370" s="46"/>
      <c r="BT370" s="44" t="s">
        <v>213</v>
      </c>
      <c r="BU370" s="45"/>
      <c r="BV370" s="46"/>
      <c r="BW370" s="44" t="s">
        <v>213</v>
      </c>
      <c r="BX370" s="45"/>
      <c r="BY370" s="46"/>
    </row>
    <row r="371" spans="1:77" x14ac:dyDescent="0.2">
      <c r="A371" s="17" t="s">
        <v>165</v>
      </c>
      <c r="B371" s="17" t="s">
        <v>93</v>
      </c>
      <c r="C371" s="13" t="s">
        <v>64</v>
      </c>
      <c r="D371" s="17" t="s">
        <v>65</v>
      </c>
      <c r="E371" s="13">
        <v>10</v>
      </c>
      <c r="F371" s="102">
        <v>10.444999694824219</v>
      </c>
      <c r="G371" s="103"/>
      <c r="H371" s="104"/>
      <c r="I371" s="102">
        <v>10.418999671936035</v>
      </c>
      <c r="J371" s="103"/>
      <c r="K371" s="104"/>
      <c r="L371" s="102">
        <v>10.229000091552734</v>
      </c>
      <c r="M371" s="103"/>
      <c r="N371" s="104"/>
      <c r="O371" s="102">
        <v>10.260000228881836</v>
      </c>
      <c r="P371" s="103"/>
      <c r="Q371" s="104"/>
      <c r="R371" s="102">
        <v>10.187000274658203</v>
      </c>
      <c r="S371" s="103"/>
      <c r="T371" s="104"/>
      <c r="U371" s="102">
        <v>10.145999908447266</v>
      </c>
      <c r="V371" s="103"/>
      <c r="W371" s="104"/>
      <c r="X371" s="102">
        <v>10.178999900817871</v>
      </c>
      <c r="Y371" s="103"/>
      <c r="Z371" s="104"/>
      <c r="AA371" s="102">
        <v>10.255999565124512</v>
      </c>
      <c r="AB371" s="103"/>
      <c r="AC371" s="104"/>
      <c r="AD371" s="102">
        <v>10.189000129699707</v>
      </c>
      <c r="AE371" s="103"/>
      <c r="AF371" s="104"/>
      <c r="AG371" s="102">
        <v>10.12600040435791</v>
      </c>
      <c r="AH371" s="103"/>
      <c r="AI371" s="104"/>
      <c r="AJ371" s="102">
        <v>10.145999908447266</v>
      </c>
      <c r="AK371" s="103"/>
      <c r="AL371" s="104"/>
      <c r="AM371" s="102">
        <v>10.199999809265137</v>
      </c>
      <c r="AN371" s="103"/>
      <c r="AO371" s="104"/>
      <c r="AP371" s="102">
        <v>10.237000465393066</v>
      </c>
      <c r="AQ371" s="103"/>
      <c r="AR371" s="104"/>
      <c r="AS371" s="102">
        <v>10.24899959564209</v>
      </c>
      <c r="AT371" s="103"/>
      <c r="AU371" s="104"/>
      <c r="AV371" s="102">
        <v>10.196000099182129</v>
      </c>
      <c r="AW371" s="103"/>
      <c r="AX371" s="104"/>
      <c r="AY371" s="102">
        <v>10.154999732971191</v>
      </c>
      <c r="AZ371" s="103"/>
      <c r="BA371" s="104"/>
      <c r="BB371" s="102">
        <v>10.154000282287598</v>
      </c>
      <c r="BC371" s="103"/>
      <c r="BD371" s="104"/>
      <c r="BE371" s="102">
        <v>10.211000442504883</v>
      </c>
      <c r="BF371" s="103"/>
      <c r="BG371" s="104"/>
      <c r="BH371" s="102">
        <v>10.159999847412109</v>
      </c>
      <c r="BI371" s="103"/>
      <c r="BJ371" s="104"/>
      <c r="BK371" s="102">
        <v>10.277999877929687</v>
      </c>
      <c r="BL371" s="103"/>
      <c r="BM371" s="104"/>
      <c r="BN371" s="102">
        <v>10.35099983215332</v>
      </c>
      <c r="BO371" s="103"/>
      <c r="BP371" s="104"/>
      <c r="BQ371" s="102">
        <v>10.331999778747559</v>
      </c>
      <c r="BR371" s="103"/>
      <c r="BS371" s="104"/>
      <c r="BT371" s="102">
        <v>10.319000244140625</v>
      </c>
      <c r="BU371" s="103"/>
      <c r="BV371" s="104"/>
      <c r="BW371" s="102">
        <v>10.387999534606934</v>
      </c>
      <c r="BX371" s="103"/>
      <c r="BY371" s="104"/>
    </row>
    <row r="372" spans="1:77" x14ac:dyDescent="0.2">
      <c r="A372" s="17" t="s">
        <v>165</v>
      </c>
      <c r="B372" s="17" t="s">
        <v>94</v>
      </c>
      <c r="C372" s="13" t="s">
        <v>64</v>
      </c>
      <c r="D372" s="17" t="s">
        <v>65</v>
      </c>
      <c r="E372" s="13">
        <v>10</v>
      </c>
      <c r="F372" s="102">
        <v>10.444999694824219</v>
      </c>
      <c r="G372" s="103"/>
      <c r="H372" s="104"/>
      <c r="I372" s="102">
        <v>10.420000076293945</v>
      </c>
      <c r="J372" s="103"/>
      <c r="K372" s="104"/>
      <c r="L372" s="102">
        <v>10.326999664306641</v>
      </c>
      <c r="M372" s="103"/>
      <c r="N372" s="104"/>
      <c r="O372" s="102">
        <v>10.253999710083008</v>
      </c>
      <c r="P372" s="103"/>
      <c r="Q372" s="104"/>
      <c r="R372" s="102">
        <v>10.225000381469727</v>
      </c>
      <c r="S372" s="103"/>
      <c r="T372" s="104"/>
      <c r="U372" s="102">
        <v>10.128999710083008</v>
      </c>
      <c r="V372" s="103"/>
      <c r="W372" s="104"/>
      <c r="X372" s="102">
        <v>10.194000244140625</v>
      </c>
      <c r="Y372" s="103"/>
      <c r="Z372" s="104"/>
      <c r="AA372" s="102">
        <v>10.28600025177002</v>
      </c>
      <c r="AB372" s="103"/>
      <c r="AC372" s="104"/>
      <c r="AD372" s="102">
        <v>10.243000030517578</v>
      </c>
      <c r="AE372" s="103"/>
      <c r="AF372" s="104"/>
      <c r="AG372" s="102">
        <v>10.166000366210937</v>
      </c>
      <c r="AH372" s="103"/>
      <c r="AI372" s="104"/>
      <c r="AJ372" s="102">
        <v>10.23900032043457</v>
      </c>
      <c r="AK372" s="103"/>
      <c r="AL372" s="104"/>
      <c r="AM372" s="102">
        <v>10.184000015258789</v>
      </c>
      <c r="AN372" s="103"/>
      <c r="AO372" s="104"/>
      <c r="AP372" s="102">
        <v>10.309000015258789</v>
      </c>
      <c r="AQ372" s="103"/>
      <c r="AR372" s="104"/>
      <c r="AS372" s="102">
        <v>10.279999732971191</v>
      </c>
      <c r="AT372" s="103"/>
      <c r="AU372" s="104"/>
      <c r="AV372" s="102">
        <v>10.192999839782715</v>
      </c>
      <c r="AW372" s="103"/>
      <c r="AX372" s="104"/>
      <c r="AY372" s="102">
        <v>10.164999961853027</v>
      </c>
      <c r="AZ372" s="103"/>
      <c r="BA372" s="104"/>
      <c r="BB372" s="102">
        <v>10.215000152587891</v>
      </c>
      <c r="BC372" s="103"/>
      <c r="BD372" s="104"/>
      <c r="BE372" s="102">
        <v>10.279000282287598</v>
      </c>
      <c r="BF372" s="103"/>
      <c r="BG372" s="104"/>
      <c r="BH372" s="102">
        <v>10.206000328063965</v>
      </c>
      <c r="BI372" s="103"/>
      <c r="BJ372" s="104"/>
      <c r="BK372" s="102">
        <v>10.354000091552734</v>
      </c>
      <c r="BL372" s="103"/>
      <c r="BM372" s="104"/>
      <c r="BN372" s="102">
        <v>10.329999923706055</v>
      </c>
      <c r="BO372" s="103"/>
      <c r="BP372" s="104"/>
      <c r="BQ372" s="102">
        <v>10.309000015258789</v>
      </c>
      <c r="BR372" s="103"/>
      <c r="BS372" s="104"/>
      <c r="BT372" s="102">
        <v>10.390000343322754</v>
      </c>
      <c r="BU372" s="103"/>
      <c r="BV372" s="104"/>
      <c r="BW372" s="102">
        <v>10.430999755859375</v>
      </c>
      <c r="BX372" s="103"/>
      <c r="BY372" s="104"/>
    </row>
    <row r="373" spans="1:77" x14ac:dyDescent="0.2">
      <c r="A373" s="17" t="s">
        <v>165</v>
      </c>
      <c r="B373" s="17" t="s">
        <v>70</v>
      </c>
      <c r="C373" s="17" t="s">
        <v>178</v>
      </c>
      <c r="D373" s="17" t="s">
        <v>74</v>
      </c>
      <c r="E373" s="13">
        <v>10</v>
      </c>
      <c r="F373" s="12">
        <v>0.55200000000000005</v>
      </c>
      <c r="G373" s="12">
        <v>0.32800000000000001</v>
      </c>
      <c r="H373" s="12">
        <v>35.762552471478323</v>
      </c>
      <c r="I373" s="12">
        <v>0.51200000000000001</v>
      </c>
      <c r="J373" s="12">
        <v>0.32200000000000001</v>
      </c>
      <c r="K373" s="12">
        <v>33.515972056269177</v>
      </c>
      <c r="L373" s="12">
        <v>0.47399999999999998</v>
      </c>
      <c r="M373" s="12">
        <v>0.29799999999999999</v>
      </c>
      <c r="N373" s="12">
        <v>31.601748262468323</v>
      </c>
      <c r="O373" s="12">
        <v>0.45800000000000002</v>
      </c>
      <c r="P373" s="12">
        <v>0.28599999999999998</v>
      </c>
      <c r="Q373" s="12">
        <v>30.384771377311036</v>
      </c>
      <c r="R373" s="12">
        <v>0.442</v>
      </c>
      <c r="S373" s="12">
        <v>0.28000000000000003</v>
      </c>
      <c r="T373" s="12">
        <v>29.653859371557832</v>
      </c>
      <c r="U373" s="38">
        <v>0.46</v>
      </c>
      <c r="V373" s="38">
        <v>0.27600000000000002</v>
      </c>
      <c r="W373" s="38">
        <v>30.526133869293787</v>
      </c>
      <c r="X373" s="38">
        <v>0.50600000000000001</v>
      </c>
      <c r="Y373" s="38">
        <v>0.30199999999999999</v>
      </c>
      <c r="Z373" s="38">
        <v>33.423285314890023</v>
      </c>
      <c r="AA373" s="38">
        <v>0.61399999999999999</v>
      </c>
      <c r="AB373" s="38">
        <v>0.33400000000000002</v>
      </c>
      <c r="AC373" s="38">
        <v>39.34746671208908</v>
      </c>
      <c r="AD373" s="38">
        <v>0.69599999999999995</v>
      </c>
      <c r="AE373" s="38">
        <v>0.34599999999999997</v>
      </c>
      <c r="AF373" s="38">
        <v>44.04267868820093</v>
      </c>
      <c r="AG373" s="38">
        <v>0.77400000000000002</v>
      </c>
      <c r="AH373" s="38">
        <v>0.38</v>
      </c>
      <c r="AI373" s="38">
        <v>49.162607505200796</v>
      </c>
      <c r="AJ373" s="38">
        <v>0.79800000000000004</v>
      </c>
      <c r="AK373" s="38">
        <v>0.36399999999999999</v>
      </c>
      <c r="AL373" s="38">
        <v>49.910553344605177</v>
      </c>
      <c r="AM373" s="38">
        <v>0.73599999999999999</v>
      </c>
      <c r="AN373" s="38">
        <v>0.33600000000000002</v>
      </c>
      <c r="AO373" s="38">
        <v>45.795684599409846</v>
      </c>
      <c r="AP373" s="38">
        <v>0.72399999999999998</v>
      </c>
      <c r="AQ373" s="38">
        <v>0.35599999999999998</v>
      </c>
      <c r="AR373" s="38">
        <v>45.501717384895052</v>
      </c>
      <c r="AS373" s="38">
        <v>0.70599999999999996</v>
      </c>
      <c r="AT373" s="38">
        <v>0.35</v>
      </c>
      <c r="AU373" s="38">
        <v>44.389608678822185</v>
      </c>
      <c r="AV373" s="38">
        <v>0.70599999999999996</v>
      </c>
      <c r="AW373" s="38">
        <v>0.36</v>
      </c>
      <c r="AX373" s="38">
        <v>44.874726126023958</v>
      </c>
      <c r="AY373" s="38">
        <v>0.67800000000000005</v>
      </c>
      <c r="AZ373" s="38">
        <v>0.376</v>
      </c>
      <c r="BA373" s="38">
        <v>44.077643685329235</v>
      </c>
      <c r="BB373" s="38">
        <v>0.66</v>
      </c>
      <c r="BC373" s="38">
        <v>0.35</v>
      </c>
      <c r="BD373" s="38">
        <v>42.477428032582026</v>
      </c>
      <c r="BE373" s="38">
        <v>0.622</v>
      </c>
      <c r="BF373" s="38">
        <v>0.32800000000000001</v>
      </c>
      <c r="BG373" s="38">
        <v>39.759432152868598</v>
      </c>
      <c r="BH373" s="38">
        <v>0.66600000000000004</v>
      </c>
      <c r="BI373" s="38">
        <v>0.34399999999999997</v>
      </c>
      <c r="BJ373" s="38">
        <v>42.596321438127326</v>
      </c>
      <c r="BK373" s="38">
        <v>0.70399999999999996</v>
      </c>
      <c r="BL373" s="38">
        <v>0.38400000000000001</v>
      </c>
      <c r="BM373" s="38">
        <v>45.046449341830048</v>
      </c>
      <c r="BN373" s="38">
        <v>0.70399999999999996</v>
      </c>
      <c r="BO373" s="38">
        <v>0.39</v>
      </c>
      <c r="BP373" s="38">
        <v>44.889977084387922</v>
      </c>
      <c r="BQ373" s="38">
        <v>0.69799999999999995</v>
      </c>
      <c r="BR373" s="38">
        <v>0.37</v>
      </c>
      <c r="BS373" s="38">
        <v>44.145197838844979</v>
      </c>
      <c r="BT373" s="38">
        <v>0.69</v>
      </c>
      <c r="BU373" s="38">
        <v>0.34399999999999997</v>
      </c>
      <c r="BV373" s="38">
        <v>43.137433368260481</v>
      </c>
      <c r="BW373" s="38">
        <v>0.64600000000000002</v>
      </c>
      <c r="BX373" s="38">
        <v>0.33800000000000002</v>
      </c>
      <c r="BY373" s="38">
        <v>40.521321237273298</v>
      </c>
    </row>
    <row r="374" spans="1:77" x14ac:dyDescent="0.2">
      <c r="A374" s="17" t="s">
        <v>165</v>
      </c>
      <c r="B374" s="17" t="s">
        <v>70</v>
      </c>
      <c r="C374" s="17" t="s">
        <v>178</v>
      </c>
      <c r="D374" s="17" t="s">
        <v>75</v>
      </c>
      <c r="E374" s="17" t="s">
        <v>110</v>
      </c>
      <c r="F374" s="44"/>
      <c r="G374" s="45"/>
      <c r="H374" s="46"/>
      <c r="I374" s="44"/>
      <c r="J374" s="45"/>
      <c r="K374" s="46"/>
      <c r="L374" s="44"/>
      <c r="M374" s="45"/>
      <c r="N374" s="46"/>
      <c r="O374" s="44"/>
      <c r="P374" s="45"/>
      <c r="Q374" s="46"/>
      <c r="R374" s="44"/>
      <c r="S374" s="45"/>
      <c r="T374" s="46"/>
      <c r="U374" s="44"/>
      <c r="V374" s="45"/>
      <c r="W374" s="46"/>
      <c r="X374" s="44"/>
      <c r="Y374" s="45"/>
      <c r="Z374" s="46"/>
      <c r="AA374" s="44"/>
      <c r="AB374" s="45"/>
      <c r="AC374" s="46"/>
      <c r="AD374" s="44"/>
      <c r="AE374" s="45"/>
      <c r="AF374" s="46"/>
      <c r="AG374" s="44"/>
      <c r="AH374" s="45"/>
      <c r="AI374" s="46"/>
      <c r="AJ374" s="44"/>
      <c r="AK374" s="45"/>
      <c r="AL374" s="46"/>
      <c r="AM374" s="44"/>
      <c r="AN374" s="45"/>
      <c r="AO374" s="46"/>
      <c r="AP374" s="44"/>
      <c r="AQ374" s="45"/>
      <c r="AR374" s="46"/>
      <c r="AS374" s="44"/>
      <c r="AT374" s="45"/>
      <c r="AU374" s="46"/>
      <c r="AV374" s="44"/>
      <c r="AW374" s="45"/>
      <c r="AX374" s="46"/>
      <c r="AY374" s="44"/>
      <c r="AZ374" s="45"/>
      <c r="BA374" s="46"/>
      <c r="BB374" s="44"/>
      <c r="BC374" s="45"/>
      <c r="BD374" s="46"/>
      <c r="BE374" s="44"/>
      <c r="BF374" s="45"/>
      <c r="BG374" s="46"/>
      <c r="BH374" s="44"/>
      <c r="BI374" s="45"/>
      <c r="BJ374" s="46"/>
      <c r="BK374" s="44"/>
      <c r="BL374" s="45"/>
      <c r="BM374" s="46"/>
      <c r="BN374" s="44"/>
      <c r="BO374" s="45"/>
      <c r="BP374" s="46"/>
      <c r="BQ374" s="44"/>
      <c r="BR374" s="45"/>
      <c r="BS374" s="46"/>
      <c r="BT374" s="44"/>
      <c r="BU374" s="45"/>
      <c r="BV374" s="46"/>
      <c r="BW374" s="44"/>
      <c r="BX374" s="45"/>
      <c r="BY374" s="46"/>
    </row>
    <row r="375" spans="1:77" x14ac:dyDescent="0.2">
      <c r="A375" s="17" t="s">
        <v>165</v>
      </c>
      <c r="B375" s="17" t="s">
        <v>88</v>
      </c>
      <c r="C375" s="17" t="s">
        <v>178</v>
      </c>
      <c r="D375" s="17" t="s">
        <v>74</v>
      </c>
      <c r="E375" s="13">
        <v>10</v>
      </c>
      <c r="F375" s="12">
        <v>0.23200000000000001</v>
      </c>
      <c r="G375" s="12">
        <v>0.16</v>
      </c>
      <c r="H375" s="12">
        <v>15.640716961482241</v>
      </c>
      <c r="I375" s="12">
        <v>0.224</v>
      </c>
      <c r="J375" s="12">
        <v>0.16400000000000001</v>
      </c>
      <c r="K375" s="12">
        <v>15.38225352542894</v>
      </c>
      <c r="L375" s="12">
        <v>0.22600000000000001</v>
      </c>
      <c r="M375" s="12">
        <v>0.16</v>
      </c>
      <c r="N375" s="12">
        <v>15.480854686785504</v>
      </c>
      <c r="O375" s="12">
        <v>0.222</v>
      </c>
      <c r="P375" s="12">
        <v>0.14399999999999999</v>
      </c>
      <c r="Q375" s="12">
        <v>14.899000167272773</v>
      </c>
      <c r="R375" s="12">
        <v>0.23400000000000001</v>
      </c>
      <c r="S375" s="12">
        <v>0.15</v>
      </c>
      <c r="T375" s="12">
        <v>15.694307190262789</v>
      </c>
      <c r="U375" s="38">
        <v>0.25600000000000001</v>
      </c>
      <c r="V375" s="38">
        <v>0.152</v>
      </c>
      <c r="W375" s="38">
        <v>16.970228406336229</v>
      </c>
      <c r="X375" s="38">
        <v>0.252</v>
      </c>
      <c r="Y375" s="38">
        <v>0.158</v>
      </c>
      <c r="Z375" s="38">
        <v>16.845652500081073</v>
      </c>
      <c r="AA375" s="38">
        <v>0.28000000000000003</v>
      </c>
      <c r="AB375" s="38">
        <v>0.184</v>
      </c>
      <c r="AC375" s="38">
        <v>18.806051606128346</v>
      </c>
      <c r="AD375" s="38">
        <v>0.316</v>
      </c>
      <c r="AE375" s="38">
        <v>0.216</v>
      </c>
      <c r="AF375" s="38">
        <v>21.574900279209437</v>
      </c>
      <c r="AG375" s="38">
        <v>0.308</v>
      </c>
      <c r="AH375" s="38">
        <v>0.19800000000000001</v>
      </c>
      <c r="AI375" s="38">
        <v>20.794659669220472</v>
      </c>
      <c r="AJ375" s="38">
        <v>0.32800000000000001</v>
      </c>
      <c r="AK375" s="38">
        <v>0.19</v>
      </c>
      <c r="AL375" s="38">
        <v>21.374010624401361</v>
      </c>
      <c r="AM375" s="38">
        <v>0.33800000000000002</v>
      </c>
      <c r="AN375" s="38">
        <v>0.19600000000000001</v>
      </c>
      <c r="AO375" s="38">
        <v>22.150503898243787</v>
      </c>
      <c r="AP375" s="38">
        <v>0.308</v>
      </c>
      <c r="AQ375" s="38">
        <v>0.17</v>
      </c>
      <c r="AR375" s="38">
        <v>19.702439424727107</v>
      </c>
      <c r="AS375" s="38">
        <v>0.28399999999999997</v>
      </c>
      <c r="AT375" s="38">
        <v>0.17</v>
      </c>
      <c r="AU375" s="38">
        <v>18.589356358397598</v>
      </c>
      <c r="AV375" s="38">
        <v>0.30599999999999999</v>
      </c>
      <c r="AW375" s="38">
        <v>0.17199999999999999</v>
      </c>
      <c r="AX375" s="38">
        <v>19.882818930446746</v>
      </c>
      <c r="AY375" s="38">
        <v>0.29399999999999998</v>
      </c>
      <c r="AZ375" s="38">
        <v>0.186</v>
      </c>
      <c r="BA375" s="38">
        <v>19.759779602754197</v>
      </c>
      <c r="BB375" s="38">
        <v>0.248</v>
      </c>
      <c r="BC375" s="38">
        <v>0.16400000000000001</v>
      </c>
      <c r="BD375" s="38">
        <v>16.804559304644563</v>
      </c>
      <c r="BE375" s="38">
        <v>0.28000000000000003</v>
      </c>
      <c r="BF375" s="38">
        <v>0.158</v>
      </c>
      <c r="BG375" s="38">
        <v>18.058145516759652</v>
      </c>
      <c r="BH375" s="38">
        <v>0.28999999999999998</v>
      </c>
      <c r="BI375" s="38">
        <v>0.16800000000000001</v>
      </c>
      <c r="BJ375" s="38">
        <v>18.959202931408356</v>
      </c>
      <c r="BK375" s="38">
        <v>0.27200000000000002</v>
      </c>
      <c r="BL375" s="38">
        <v>0.16800000000000001</v>
      </c>
      <c r="BM375" s="38">
        <v>17.82681071679966</v>
      </c>
      <c r="BN375" s="38">
        <v>0.28199999999999997</v>
      </c>
      <c r="BO375" s="38">
        <v>0.18</v>
      </c>
      <c r="BP375" s="38">
        <v>18.698237240015807</v>
      </c>
      <c r="BQ375" s="38">
        <v>0.28599999999999998</v>
      </c>
      <c r="BR375" s="38">
        <v>0.16</v>
      </c>
      <c r="BS375" s="38">
        <v>18.353415028477013</v>
      </c>
      <c r="BT375" s="38">
        <v>0.30599999999999999</v>
      </c>
      <c r="BU375" s="38">
        <v>0.16200000000000001</v>
      </c>
      <c r="BV375" s="38">
        <v>19.239650469882811</v>
      </c>
      <c r="BW375" s="38">
        <v>0.26600000000000001</v>
      </c>
      <c r="BX375" s="38">
        <v>0.152</v>
      </c>
      <c r="BY375" s="38">
        <v>16.957183206564782</v>
      </c>
    </row>
    <row r="376" spans="1:77" x14ac:dyDescent="0.2">
      <c r="A376" s="17" t="s">
        <v>165</v>
      </c>
      <c r="B376" s="17" t="s">
        <v>88</v>
      </c>
      <c r="C376" s="17" t="s">
        <v>178</v>
      </c>
      <c r="D376" s="17" t="s">
        <v>75</v>
      </c>
      <c r="E376" s="17" t="s">
        <v>110</v>
      </c>
      <c r="F376" s="44"/>
      <c r="G376" s="45"/>
      <c r="H376" s="46"/>
      <c r="I376" s="44"/>
      <c r="J376" s="45"/>
      <c r="K376" s="46"/>
      <c r="L376" s="44"/>
      <c r="M376" s="45"/>
      <c r="N376" s="46"/>
      <c r="O376" s="44"/>
      <c r="P376" s="45"/>
      <c r="Q376" s="46"/>
      <c r="R376" s="44"/>
      <c r="S376" s="45"/>
      <c r="T376" s="46"/>
      <c r="U376" s="44"/>
      <c r="V376" s="45"/>
      <c r="W376" s="46"/>
      <c r="X376" s="44"/>
      <c r="Y376" s="45"/>
      <c r="Z376" s="46"/>
      <c r="AA376" s="44"/>
      <c r="AB376" s="45"/>
      <c r="AC376" s="46"/>
      <c r="AD376" s="44"/>
      <c r="AE376" s="45"/>
      <c r="AF376" s="46"/>
      <c r="AG376" s="44"/>
      <c r="AH376" s="45"/>
      <c r="AI376" s="46"/>
      <c r="AJ376" s="44"/>
      <c r="AK376" s="45"/>
      <c r="AL376" s="46"/>
      <c r="AM376" s="44"/>
      <c r="AN376" s="45"/>
      <c r="AO376" s="46"/>
      <c r="AP376" s="44"/>
      <c r="AQ376" s="45"/>
      <c r="AR376" s="46"/>
      <c r="AS376" s="44"/>
      <c r="AT376" s="45"/>
      <c r="AU376" s="46"/>
      <c r="AV376" s="44"/>
      <c r="AW376" s="45"/>
      <c r="AX376" s="46"/>
      <c r="AY376" s="44"/>
      <c r="AZ376" s="45"/>
      <c r="BA376" s="46"/>
      <c r="BB376" s="44"/>
      <c r="BC376" s="45"/>
      <c r="BD376" s="46"/>
      <c r="BE376" s="44"/>
      <c r="BF376" s="45"/>
      <c r="BG376" s="46"/>
      <c r="BH376" s="44"/>
      <c r="BI376" s="45"/>
      <c r="BJ376" s="46"/>
      <c r="BK376" s="44"/>
      <c r="BL376" s="45"/>
      <c r="BM376" s="46"/>
      <c r="BN376" s="44"/>
      <c r="BO376" s="45"/>
      <c r="BP376" s="46"/>
      <c r="BQ376" s="44"/>
      <c r="BR376" s="45"/>
      <c r="BS376" s="46"/>
      <c r="BT376" s="44"/>
      <c r="BU376" s="45"/>
      <c r="BV376" s="46"/>
      <c r="BW376" s="44"/>
      <c r="BX376" s="45"/>
      <c r="BY376" s="46"/>
    </row>
    <row r="377" spans="1:77" x14ac:dyDescent="0.2">
      <c r="A377" s="17" t="s">
        <v>165</v>
      </c>
      <c r="B377" s="17" t="s">
        <v>233</v>
      </c>
      <c r="C377" s="17"/>
      <c r="D377" s="17"/>
      <c r="E377" s="17">
        <v>110</v>
      </c>
      <c r="F377" s="41" t="s">
        <v>213</v>
      </c>
      <c r="G377" s="42"/>
      <c r="H377" s="43"/>
      <c r="I377" s="41" t="s">
        <v>213</v>
      </c>
      <c r="J377" s="42"/>
      <c r="K377" s="43"/>
      <c r="L377" s="41" t="s">
        <v>213</v>
      </c>
      <c r="M377" s="42"/>
      <c r="N377" s="43"/>
      <c r="O377" s="41" t="s">
        <v>213</v>
      </c>
      <c r="P377" s="42"/>
      <c r="Q377" s="43"/>
      <c r="R377" s="41" t="s">
        <v>213</v>
      </c>
      <c r="S377" s="42"/>
      <c r="T377" s="43"/>
      <c r="U377" s="41" t="s">
        <v>213</v>
      </c>
      <c r="V377" s="42"/>
      <c r="W377" s="43"/>
      <c r="X377" s="41" t="s">
        <v>213</v>
      </c>
      <c r="Y377" s="42"/>
      <c r="Z377" s="43"/>
      <c r="AA377" s="41" t="s">
        <v>213</v>
      </c>
      <c r="AB377" s="42"/>
      <c r="AC377" s="43"/>
      <c r="AD377" s="41" t="s">
        <v>213</v>
      </c>
      <c r="AE377" s="42"/>
      <c r="AF377" s="43"/>
      <c r="AG377" s="41" t="s">
        <v>213</v>
      </c>
      <c r="AH377" s="42"/>
      <c r="AI377" s="43"/>
      <c r="AJ377" s="41" t="s">
        <v>213</v>
      </c>
      <c r="AK377" s="42"/>
      <c r="AL377" s="43"/>
      <c r="AM377" s="41" t="s">
        <v>213</v>
      </c>
      <c r="AN377" s="42"/>
      <c r="AO377" s="43"/>
      <c r="AP377" s="41" t="s">
        <v>213</v>
      </c>
      <c r="AQ377" s="42"/>
      <c r="AR377" s="43"/>
      <c r="AS377" s="41" t="s">
        <v>213</v>
      </c>
      <c r="AT377" s="42"/>
      <c r="AU377" s="43"/>
      <c r="AV377" s="41" t="s">
        <v>213</v>
      </c>
      <c r="AW377" s="42"/>
      <c r="AX377" s="43"/>
      <c r="AY377" s="41" t="s">
        <v>213</v>
      </c>
      <c r="AZ377" s="42"/>
      <c r="BA377" s="43"/>
      <c r="BB377" s="41" t="s">
        <v>213</v>
      </c>
      <c r="BC377" s="42"/>
      <c r="BD377" s="43"/>
      <c r="BE377" s="41" t="s">
        <v>213</v>
      </c>
      <c r="BF377" s="42"/>
      <c r="BG377" s="43"/>
      <c r="BH377" s="41" t="s">
        <v>213</v>
      </c>
      <c r="BI377" s="42"/>
      <c r="BJ377" s="43"/>
      <c r="BK377" s="41" t="s">
        <v>213</v>
      </c>
      <c r="BL377" s="42"/>
      <c r="BM377" s="43"/>
      <c r="BN377" s="41" t="s">
        <v>213</v>
      </c>
      <c r="BO377" s="42"/>
      <c r="BP377" s="43"/>
      <c r="BQ377" s="41" t="s">
        <v>213</v>
      </c>
      <c r="BR377" s="42"/>
      <c r="BS377" s="43"/>
      <c r="BT377" s="41" t="s">
        <v>213</v>
      </c>
      <c r="BU377" s="42"/>
      <c r="BV377" s="43"/>
      <c r="BW377" s="41" t="s">
        <v>213</v>
      </c>
      <c r="BX377" s="42"/>
      <c r="BY377" s="43"/>
    </row>
    <row r="378" spans="1:77" x14ac:dyDescent="0.2">
      <c r="A378" s="17" t="s">
        <v>165</v>
      </c>
      <c r="B378" s="17" t="s">
        <v>239</v>
      </c>
      <c r="C378" s="17"/>
      <c r="D378" s="17"/>
      <c r="E378" s="17">
        <v>110</v>
      </c>
      <c r="F378" s="41" t="s">
        <v>213</v>
      </c>
      <c r="G378" s="42"/>
      <c r="H378" s="43"/>
      <c r="I378" s="41" t="s">
        <v>213</v>
      </c>
      <c r="J378" s="42"/>
      <c r="K378" s="43"/>
      <c r="L378" s="41" t="s">
        <v>213</v>
      </c>
      <c r="M378" s="42"/>
      <c r="N378" s="43"/>
      <c r="O378" s="41" t="s">
        <v>213</v>
      </c>
      <c r="P378" s="42"/>
      <c r="Q378" s="43"/>
      <c r="R378" s="41" t="s">
        <v>213</v>
      </c>
      <c r="S378" s="42"/>
      <c r="T378" s="43"/>
      <c r="U378" s="41" t="s">
        <v>213</v>
      </c>
      <c r="V378" s="42"/>
      <c r="W378" s="43"/>
      <c r="X378" s="41" t="s">
        <v>213</v>
      </c>
      <c r="Y378" s="42"/>
      <c r="Z378" s="43"/>
      <c r="AA378" s="41" t="s">
        <v>213</v>
      </c>
      <c r="AB378" s="42"/>
      <c r="AC378" s="43"/>
      <c r="AD378" s="41" t="s">
        <v>213</v>
      </c>
      <c r="AE378" s="42"/>
      <c r="AF378" s="43"/>
      <c r="AG378" s="41" t="s">
        <v>213</v>
      </c>
      <c r="AH378" s="42"/>
      <c r="AI378" s="43"/>
      <c r="AJ378" s="41" t="s">
        <v>213</v>
      </c>
      <c r="AK378" s="42"/>
      <c r="AL378" s="43"/>
      <c r="AM378" s="41" t="s">
        <v>213</v>
      </c>
      <c r="AN378" s="42"/>
      <c r="AO378" s="43"/>
      <c r="AP378" s="41" t="s">
        <v>213</v>
      </c>
      <c r="AQ378" s="42"/>
      <c r="AR378" s="43"/>
      <c r="AS378" s="41" t="s">
        <v>213</v>
      </c>
      <c r="AT378" s="42"/>
      <c r="AU378" s="43"/>
      <c r="AV378" s="41" t="s">
        <v>213</v>
      </c>
      <c r="AW378" s="42"/>
      <c r="AX378" s="43"/>
      <c r="AY378" s="41" t="s">
        <v>213</v>
      </c>
      <c r="AZ378" s="42"/>
      <c r="BA378" s="43"/>
      <c r="BB378" s="41" t="s">
        <v>213</v>
      </c>
      <c r="BC378" s="42"/>
      <c r="BD378" s="43"/>
      <c r="BE378" s="41" t="s">
        <v>213</v>
      </c>
      <c r="BF378" s="42"/>
      <c r="BG378" s="43"/>
      <c r="BH378" s="41" t="s">
        <v>213</v>
      </c>
      <c r="BI378" s="42"/>
      <c r="BJ378" s="43"/>
      <c r="BK378" s="41" t="s">
        <v>213</v>
      </c>
      <c r="BL378" s="42"/>
      <c r="BM378" s="43"/>
      <c r="BN378" s="41" t="s">
        <v>213</v>
      </c>
      <c r="BO378" s="42"/>
      <c r="BP378" s="43"/>
      <c r="BQ378" s="41" t="s">
        <v>213</v>
      </c>
      <c r="BR378" s="42"/>
      <c r="BS378" s="43"/>
      <c r="BT378" s="41" t="s">
        <v>213</v>
      </c>
      <c r="BU378" s="42"/>
      <c r="BV378" s="43"/>
      <c r="BW378" s="41" t="s">
        <v>213</v>
      </c>
      <c r="BX378" s="42"/>
      <c r="BY378" s="43"/>
    </row>
    <row r="379" spans="1:77" x14ac:dyDescent="0.2">
      <c r="A379" s="17" t="s">
        <v>166</v>
      </c>
      <c r="B379" s="17" t="s">
        <v>93</v>
      </c>
      <c r="C379" s="13" t="s">
        <v>64</v>
      </c>
      <c r="D379" s="17" t="s">
        <v>65</v>
      </c>
      <c r="E379" s="13">
        <v>10</v>
      </c>
      <c r="F379" s="102">
        <v>10.3</v>
      </c>
      <c r="G379" s="103"/>
      <c r="H379" s="104"/>
      <c r="I379" s="102">
        <v>10.350000381469727</v>
      </c>
      <c r="J379" s="103"/>
      <c r="K379" s="104"/>
      <c r="L379" s="102">
        <v>10.25</v>
      </c>
      <c r="M379" s="103"/>
      <c r="N379" s="104"/>
      <c r="O379" s="102">
        <v>10.175000190734863</v>
      </c>
      <c r="P379" s="103"/>
      <c r="Q379" s="104"/>
      <c r="R379" s="102">
        <v>10.225000381469727</v>
      </c>
      <c r="S379" s="103"/>
      <c r="T379" s="104"/>
      <c r="U379" s="102">
        <v>9.9750003814697266</v>
      </c>
      <c r="V379" s="103"/>
      <c r="W379" s="104"/>
      <c r="X379" s="102">
        <v>10</v>
      </c>
      <c r="Y379" s="103"/>
      <c r="Z379" s="104"/>
      <c r="AA379" s="102">
        <v>10.25</v>
      </c>
      <c r="AB379" s="103"/>
      <c r="AC379" s="104"/>
      <c r="AD379" s="102">
        <v>10.100000381469727</v>
      </c>
      <c r="AE379" s="103"/>
      <c r="AF379" s="104"/>
      <c r="AG379" s="102">
        <v>10.074999809265137</v>
      </c>
      <c r="AH379" s="103"/>
      <c r="AI379" s="104"/>
      <c r="AJ379" s="102">
        <v>10.074999809265137</v>
      </c>
      <c r="AK379" s="103"/>
      <c r="AL379" s="104"/>
      <c r="AM379" s="102">
        <v>10.175000190734863</v>
      </c>
      <c r="AN379" s="103"/>
      <c r="AO379" s="104"/>
      <c r="AP379" s="102">
        <v>10.225000381469727</v>
      </c>
      <c r="AQ379" s="103"/>
      <c r="AR379" s="104"/>
      <c r="AS379" s="102">
        <v>10.274999618530273</v>
      </c>
      <c r="AT379" s="103"/>
      <c r="AU379" s="104"/>
      <c r="AV379" s="102">
        <v>10.024999618530273</v>
      </c>
      <c r="AW379" s="103"/>
      <c r="AX379" s="104"/>
      <c r="AY379" s="102">
        <v>9.9250001907348633</v>
      </c>
      <c r="AZ379" s="103"/>
      <c r="BA379" s="104"/>
      <c r="BB379" s="102">
        <v>10.100000381469727</v>
      </c>
      <c r="BC379" s="103"/>
      <c r="BD379" s="104"/>
      <c r="BE379" s="102">
        <v>10.225000381469727</v>
      </c>
      <c r="BF379" s="103"/>
      <c r="BG379" s="104"/>
      <c r="BH379" s="102">
        <v>10.175000190734863</v>
      </c>
      <c r="BI379" s="103"/>
      <c r="BJ379" s="104"/>
      <c r="BK379" s="102">
        <v>10.274999618530273</v>
      </c>
      <c r="BL379" s="103"/>
      <c r="BM379" s="104"/>
      <c r="BN379" s="102">
        <v>10.25</v>
      </c>
      <c r="BO379" s="103"/>
      <c r="BP379" s="104"/>
      <c r="BQ379" s="102">
        <v>10.274999618530273</v>
      </c>
      <c r="BR379" s="103"/>
      <c r="BS379" s="104"/>
      <c r="BT379" s="102">
        <v>10.300000190734863</v>
      </c>
      <c r="BU379" s="103"/>
      <c r="BV379" s="104"/>
      <c r="BW379" s="102">
        <v>10.274999618530273</v>
      </c>
      <c r="BX379" s="103"/>
      <c r="BY379" s="104"/>
    </row>
    <row r="380" spans="1:77" x14ac:dyDescent="0.2">
      <c r="A380" s="17" t="s">
        <v>166</v>
      </c>
      <c r="B380" s="17" t="s">
        <v>94</v>
      </c>
      <c r="C380" s="13" t="s">
        <v>64</v>
      </c>
      <c r="D380" s="17" t="s">
        <v>65</v>
      </c>
      <c r="E380" s="13">
        <v>10</v>
      </c>
      <c r="F380" s="102">
        <v>10.3</v>
      </c>
      <c r="G380" s="103"/>
      <c r="H380" s="104"/>
      <c r="I380" s="102">
        <v>10.524999618530273</v>
      </c>
      <c r="J380" s="103"/>
      <c r="K380" s="104"/>
      <c r="L380" s="102">
        <v>10.5</v>
      </c>
      <c r="M380" s="103"/>
      <c r="N380" s="104"/>
      <c r="O380" s="102">
        <v>10.425000190734863</v>
      </c>
      <c r="P380" s="103"/>
      <c r="Q380" s="104"/>
      <c r="R380" s="102">
        <v>10.475000381469727</v>
      </c>
      <c r="S380" s="103"/>
      <c r="T380" s="104"/>
      <c r="U380" s="102">
        <v>10.350000381469727</v>
      </c>
      <c r="V380" s="103"/>
      <c r="W380" s="104"/>
      <c r="X380" s="102">
        <v>10.399999618530273</v>
      </c>
      <c r="Y380" s="103"/>
      <c r="Z380" s="104"/>
      <c r="AA380" s="102">
        <v>10.399999618530273</v>
      </c>
      <c r="AB380" s="103"/>
      <c r="AC380" s="104"/>
      <c r="AD380" s="102">
        <v>10.300000190734863</v>
      </c>
      <c r="AE380" s="103"/>
      <c r="AF380" s="104"/>
      <c r="AG380" s="102">
        <v>10.25</v>
      </c>
      <c r="AH380" s="103"/>
      <c r="AI380" s="104"/>
      <c r="AJ380" s="102">
        <v>10.324999809265137</v>
      </c>
      <c r="AK380" s="103"/>
      <c r="AL380" s="104"/>
      <c r="AM380" s="102">
        <v>10.225000381469727</v>
      </c>
      <c r="AN380" s="103"/>
      <c r="AO380" s="104"/>
      <c r="AP380" s="102">
        <v>10.350000381469727</v>
      </c>
      <c r="AQ380" s="103"/>
      <c r="AR380" s="104"/>
      <c r="AS380" s="102">
        <v>10.375</v>
      </c>
      <c r="AT380" s="103"/>
      <c r="AU380" s="104"/>
      <c r="AV380" s="102">
        <v>10.274999618530273</v>
      </c>
      <c r="AW380" s="103"/>
      <c r="AX380" s="104"/>
      <c r="AY380" s="102">
        <v>10.199999809265137</v>
      </c>
      <c r="AZ380" s="103"/>
      <c r="BA380" s="104"/>
      <c r="BB380" s="102">
        <v>10.25</v>
      </c>
      <c r="BC380" s="103"/>
      <c r="BD380" s="104"/>
      <c r="BE380" s="102">
        <v>10.25</v>
      </c>
      <c r="BF380" s="103"/>
      <c r="BG380" s="104"/>
      <c r="BH380" s="102">
        <v>10.274999618530273</v>
      </c>
      <c r="BI380" s="103"/>
      <c r="BJ380" s="104"/>
      <c r="BK380" s="102">
        <v>10.225000381469727</v>
      </c>
      <c r="BL380" s="103"/>
      <c r="BM380" s="104"/>
      <c r="BN380" s="102">
        <v>10.300000190734863</v>
      </c>
      <c r="BO380" s="103"/>
      <c r="BP380" s="104"/>
      <c r="BQ380" s="102">
        <v>10.225000381469727</v>
      </c>
      <c r="BR380" s="103"/>
      <c r="BS380" s="104"/>
      <c r="BT380" s="102">
        <v>10.475000381469727</v>
      </c>
      <c r="BU380" s="103"/>
      <c r="BV380" s="104"/>
      <c r="BW380" s="102">
        <v>10.324999809265137</v>
      </c>
      <c r="BX380" s="103"/>
      <c r="BY380" s="104"/>
    </row>
    <row r="381" spans="1:77" x14ac:dyDescent="0.2">
      <c r="A381" s="17" t="s">
        <v>166</v>
      </c>
      <c r="B381" s="17" t="s">
        <v>70</v>
      </c>
      <c r="C381" s="13"/>
      <c r="D381" s="17" t="s">
        <v>74</v>
      </c>
      <c r="E381" s="13">
        <v>10</v>
      </c>
      <c r="F381" s="12">
        <v>0.24299999999999999</v>
      </c>
      <c r="G381" s="12">
        <v>0.107</v>
      </c>
      <c r="H381" s="12">
        <v>14.883001930730071</v>
      </c>
      <c r="I381" s="12">
        <v>0.22159999999999999</v>
      </c>
      <c r="J381" s="12">
        <v>0.1128</v>
      </c>
      <c r="K381" s="12">
        <v>13.870752893914849</v>
      </c>
      <c r="L381" s="12">
        <v>0.22559999999999999</v>
      </c>
      <c r="M381" s="12">
        <v>0.1072</v>
      </c>
      <c r="N381" s="12">
        <v>14.069000805335095</v>
      </c>
      <c r="O381" s="12">
        <v>0.23599999999999999</v>
      </c>
      <c r="P381" s="12">
        <v>0.1096</v>
      </c>
      <c r="Q381" s="12">
        <v>14.764728062112372</v>
      </c>
      <c r="R381" s="12">
        <v>0.2384</v>
      </c>
      <c r="S381" s="12">
        <v>0.12560000000000002</v>
      </c>
      <c r="T381" s="12">
        <v>15.21507224675997</v>
      </c>
      <c r="U381" s="38">
        <v>0.24320000000000003</v>
      </c>
      <c r="V381" s="38">
        <v>0.12240000000000001</v>
      </c>
      <c r="W381" s="38">
        <v>15.75859858927554</v>
      </c>
      <c r="X381" s="38">
        <v>0.28079999999999999</v>
      </c>
      <c r="Y381" s="38">
        <v>0.1368</v>
      </c>
      <c r="Z381" s="38">
        <v>18.03356869840243</v>
      </c>
      <c r="AA381" s="38">
        <v>0.2928</v>
      </c>
      <c r="AB381" s="38">
        <v>0.14480000000000001</v>
      </c>
      <c r="AC381" s="38">
        <v>18.39905160976528</v>
      </c>
      <c r="AD381" s="38">
        <v>0.32880000000000004</v>
      </c>
      <c r="AE381" s="38">
        <v>0.15359999999999999</v>
      </c>
      <c r="AF381" s="38">
        <v>20.745066294168033</v>
      </c>
      <c r="AG381" s="38">
        <v>0.39760000000000001</v>
      </c>
      <c r="AH381" s="38">
        <v>0.18640000000000001</v>
      </c>
      <c r="AI381" s="38">
        <v>25.164159976604097</v>
      </c>
      <c r="AJ381" s="38">
        <v>0.35919999999999996</v>
      </c>
      <c r="AK381" s="38">
        <v>0.15759999999999999</v>
      </c>
      <c r="AL381" s="38">
        <v>22.478150634850884</v>
      </c>
      <c r="AM381" s="38">
        <v>0.35120000000000001</v>
      </c>
      <c r="AN381" s="38">
        <v>0.15280000000000002</v>
      </c>
      <c r="AO381" s="38">
        <v>21.732222112659205</v>
      </c>
      <c r="AP381" s="38">
        <v>0.33760000000000001</v>
      </c>
      <c r="AQ381" s="38">
        <v>0.14880000000000002</v>
      </c>
      <c r="AR381" s="38">
        <v>20.831922565481232</v>
      </c>
      <c r="AS381" s="38">
        <v>0.28399999999999997</v>
      </c>
      <c r="AT381" s="38">
        <v>0.12</v>
      </c>
      <c r="AU381" s="38">
        <v>17.323966120439774</v>
      </c>
      <c r="AV381" s="38">
        <v>0.35599999999999998</v>
      </c>
      <c r="AW381" s="38">
        <v>0.18880000000000002</v>
      </c>
      <c r="AX381" s="38">
        <v>23.207224423373635</v>
      </c>
      <c r="AY381" s="38">
        <v>0.34560000000000002</v>
      </c>
      <c r="AZ381" s="38">
        <v>0.1736</v>
      </c>
      <c r="BA381" s="38">
        <v>22.497811357674561</v>
      </c>
      <c r="BB381" s="38">
        <v>0.32800000000000001</v>
      </c>
      <c r="BC381" s="38">
        <v>0.15440000000000001</v>
      </c>
      <c r="BD381" s="38">
        <v>20.723078188006109</v>
      </c>
      <c r="BE381" s="38">
        <v>0.32719999999999999</v>
      </c>
      <c r="BF381" s="38">
        <v>0.15920000000000001</v>
      </c>
      <c r="BG381" s="38">
        <v>20.546004541092923</v>
      </c>
      <c r="BH381" s="38">
        <v>0.29840000000000005</v>
      </c>
      <c r="BI381" s="38">
        <v>0.1464</v>
      </c>
      <c r="BJ381" s="38">
        <v>18.859838688358234</v>
      </c>
      <c r="BK381" s="38">
        <v>0.29760000000000003</v>
      </c>
      <c r="BL381" s="38">
        <v>0.1424</v>
      </c>
      <c r="BM381" s="38">
        <v>18.537827962016042</v>
      </c>
      <c r="BN381" s="38">
        <v>0.28799999999999998</v>
      </c>
      <c r="BO381" s="38">
        <v>0.13600000000000001</v>
      </c>
      <c r="BP381" s="38">
        <v>17.93990452871213</v>
      </c>
      <c r="BQ381" s="38">
        <v>0.2752</v>
      </c>
      <c r="BR381" s="38">
        <v>0.11840000000000001</v>
      </c>
      <c r="BS381" s="38">
        <v>16.833851694857604</v>
      </c>
      <c r="BT381" s="38">
        <v>0.27679999999999999</v>
      </c>
      <c r="BU381" s="38">
        <v>0.1192</v>
      </c>
      <c r="BV381" s="38">
        <v>16.893099415306306</v>
      </c>
      <c r="BW381" s="38">
        <v>0.26880000000000004</v>
      </c>
      <c r="BX381" s="38">
        <v>0.1144</v>
      </c>
      <c r="BY381" s="38">
        <v>16.414811999079348</v>
      </c>
    </row>
    <row r="382" spans="1:77" x14ac:dyDescent="0.2">
      <c r="A382" s="17" t="s">
        <v>166</v>
      </c>
      <c r="B382" s="17" t="s">
        <v>70</v>
      </c>
      <c r="C382" s="13"/>
      <c r="D382" s="17" t="s">
        <v>75</v>
      </c>
      <c r="E382" s="17" t="s">
        <v>110</v>
      </c>
      <c r="F382" s="44"/>
      <c r="G382" s="45"/>
      <c r="H382" s="46"/>
      <c r="I382" s="44"/>
      <c r="J382" s="45"/>
      <c r="K382" s="46"/>
      <c r="L382" s="44"/>
      <c r="M382" s="45"/>
      <c r="N382" s="46"/>
      <c r="O382" s="44"/>
      <c r="P382" s="45"/>
      <c r="Q382" s="46"/>
      <c r="R382" s="44"/>
      <c r="S382" s="45"/>
      <c r="T382" s="46"/>
      <c r="U382" s="44"/>
      <c r="V382" s="45"/>
      <c r="W382" s="46"/>
      <c r="X382" s="44"/>
      <c r="Y382" s="45"/>
      <c r="Z382" s="46"/>
      <c r="AA382" s="44"/>
      <c r="AB382" s="45"/>
      <c r="AC382" s="46"/>
      <c r="AD382" s="44"/>
      <c r="AE382" s="45"/>
      <c r="AF382" s="46"/>
      <c r="AG382" s="44"/>
      <c r="AH382" s="45"/>
      <c r="AI382" s="46"/>
      <c r="AJ382" s="44"/>
      <c r="AK382" s="45"/>
      <c r="AL382" s="46"/>
      <c r="AM382" s="44"/>
      <c r="AN382" s="45"/>
      <c r="AO382" s="46"/>
      <c r="AP382" s="44"/>
      <c r="AQ382" s="45"/>
      <c r="AR382" s="46"/>
      <c r="AS382" s="44"/>
      <c r="AT382" s="45"/>
      <c r="AU382" s="46"/>
      <c r="AV382" s="44"/>
      <c r="AW382" s="45"/>
      <c r="AX382" s="46"/>
      <c r="AY382" s="44"/>
      <c r="AZ382" s="45"/>
      <c r="BA382" s="46"/>
      <c r="BB382" s="44"/>
      <c r="BC382" s="45"/>
      <c r="BD382" s="46"/>
      <c r="BE382" s="44"/>
      <c r="BF382" s="45"/>
      <c r="BG382" s="46"/>
      <c r="BH382" s="44"/>
      <c r="BI382" s="45"/>
      <c r="BJ382" s="46"/>
      <c r="BK382" s="44"/>
      <c r="BL382" s="45"/>
      <c r="BM382" s="46"/>
      <c r="BN382" s="44"/>
      <c r="BO382" s="45"/>
      <c r="BP382" s="46"/>
      <c r="BQ382" s="44"/>
      <c r="BR382" s="45"/>
      <c r="BS382" s="46"/>
      <c r="BT382" s="44"/>
      <c r="BU382" s="45"/>
      <c r="BV382" s="46"/>
      <c r="BW382" s="44"/>
      <c r="BX382" s="45"/>
      <c r="BY382" s="46"/>
    </row>
    <row r="383" spans="1:77" x14ac:dyDescent="0.2">
      <c r="A383" s="17" t="s">
        <v>166</v>
      </c>
      <c r="B383" s="17" t="s">
        <v>88</v>
      </c>
      <c r="C383" s="13"/>
      <c r="D383" s="17" t="s">
        <v>74</v>
      </c>
      <c r="E383" s="13">
        <v>10</v>
      </c>
      <c r="F383" s="12">
        <v>0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>
        <v>0</v>
      </c>
      <c r="S383" s="12">
        <v>0</v>
      </c>
      <c r="T383" s="12">
        <v>0</v>
      </c>
      <c r="U383" s="38">
        <v>0</v>
      </c>
      <c r="V383" s="38">
        <v>0</v>
      </c>
      <c r="W383" s="38">
        <v>0</v>
      </c>
      <c r="X383" s="38">
        <v>0</v>
      </c>
      <c r="Y383" s="38">
        <v>0</v>
      </c>
      <c r="Z383" s="38">
        <v>0</v>
      </c>
      <c r="AA383" s="38">
        <v>0</v>
      </c>
      <c r="AB383" s="38">
        <v>0</v>
      </c>
      <c r="AC383" s="38">
        <v>0</v>
      </c>
      <c r="AD383" s="38">
        <v>0</v>
      </c>
      <c r="AE383" s="38">
        <v>0</v>
      </c>
      <c r="AF383" s="38">
        <v>0</v>
      </c>
      <c r="AG383" s="38">
        <v>0</v>
      </c>
      <c r="AH383" s="38">
        <v>0</v>
      </c>
      <c r="AI383" s="38">
        <v>0</v>
      </c>
      <c r="AJ383" s="38">
        <v>0</v>
      </c>
      <c r="AK383" s="38">
        <v>0</v>
      </c>
      <c r="AL383" s="38">
        <v>0</v>
      </c>
      <c r="AM383" s="38">
        <v>0</v>
      </c>
      <c r="AN383" s="38">
        <v>0</v>
      </c>
      <c r="AO383" s="38">
        <v>0</v>
      </c>
      <c r="AP383" s="38">
        <v>0</v>
      </c>
      <c r="AQ383" s="38">
        <v>0</v>
      </c>
      <c r="AR383" s="38">
        <v>0</v>
      </c>
      <c r="AS383" s="38">
        <v>0</v>
      </c>
      <c r="AT383" s="38">
        <v>0</v>
      </c>
      <c r="AU383" s="38">
        <v>0</v>
      </c>
      <c r="AV383" s="38">
        <v>0</v>
      </c>
      <c r="AW383" s="38">
        <v>0</v>
      </c>
      <c r="AX383" s="38">
        <v>0</v>
      </c>
      <c r="AY383" s="38">
        <v>0</v>
      </c>
      <c r="AZ383" s="38">
        <v>0</v>
      </c>
      <c r="BA383" s="38">
        <v>0</v>
      </c>
      <c r="BB383" s="38">
        <v>0</v>
      </c>
      <c r="BC383" s="38">
        <v>0</v>
      </c>
      <c r="BD383" s="38">
        <v>0</v>
      </c>
      <c r="BE383" s="38">
        <v>0</v>
      </c>
      <c r="BF383" s="38">
        <v>0</v>
      </c>
      <c r="BG383" s="38">
        <v>0</v>
      </c>
      <c r="BH383" s="38">
        <v>0</v>
      </c>
      <c r="BI383" s="38">
        <v>0</v>
      </c>
      <c r="BJ383" s="38">
        <v>0</v>
      </c>
      <c r="BK383" s="38">
        <v>0</v>
      </c>
      <c r="BL383" s="38">
        <v>0</v>
      </c>
      <c r="BM383" s="38">
        <v>0</v>
      </c>
      <c r="BN383" s="38">
        <v>0</v>
      </c>
      <c r="BO383" s="38">
        <v>0</v>
      </c>
      <c r="BP383" s="38">
        <v>0</v>
      </c>
      <c r="BQ383" s="38">
        <v>0</v>
      </c>
      <c r="BR383" s="38">
        <v>0</v>
      </c>
      <c r="BS383" s="38">
        <v>0</v>
      </c>
      <c r="BT383" s="38">
        <v>0</v>
      </c>
      <c r="BU383" s="38">
        <v>0</v>
      </c>
      <c r="BV383" s="38">
        <v>0</v>
      </c>
      <c r="BW383" s="38">
        <v>0</v>
      </c>
      <c r="BX383" s="38">
        <v>0</v>
      </c>
      <c r="BY383" s="38">
        <v>0</v>
      </c>
    </row>
    <row r="384" spans="1:77" x14ac:dyDescent="0.2">
      <c r="A384" s="17" t="s">
        <v>167</v>
      </c>
      <c r="B384" s="17" t="s">
        <v>93</v>
      </c>
      <c r="C384" s="13" t="s">
        <v>64</v>
      </c>
      <c r="D384" s="17" t="s">
        <v>65</v>
      </c>
      <c r="E384" s="13">
        <v>10</v>
      </c>
      <c r="F384" s="102">
        <v>10.6</v>
      </c>
      <c r="G384" s="103"/>
      <c r="H384" s="104"/>
      <c r="I384" s="102">
        <v>10.300000190734863</v>
      </c>
      <c r="J384" s="103"/>
      <c r="K384" s="104"/>
      <c r="L384" s="102">
        <v>10.199999809265137</v>
      </c>
      <c r="M384" s="103"/>
      <c r="N384" s="104"/>
      <c r="O384" s="102">
        <v>10.100000381469727</v>
      </c>
      <c r="P384" s="103"/>
      <c r="Q384" s="104"/>
      <c r="R384" s="102">
        <v>10.149999618530273</v>
      </c>
      <c r="S384" s="103"/>
      <c r="T384" s="104"/>
      <c r="U384" s="102">
        <v>9.9250001907348633</v>
      </c>
      <c r="V384" s="103"/>
      <c r="W384" s="104"/>
      <c r="X384" s="102">
        <v>9.9250001907348633</v>
      </c>
      <c r="Y384" s="103"/>
      <c r="Z384" s="104"/>
      <c r="AA384" s="102">
        <v>10.199999809265137</v>
      </c>
      <c r="AB384" s="103"/>
      <c r="AC384" s="104"/>
      <c r="AD384" s="102">
        <v>10.050000190734863</v>
      </c>
      <c r="AE384" s="103"/>
      <c r="AF384" s="104"/>
      <c r="AG384" s="102">
        <v>10.024999618530273</v>
      </c>
      <c r="AH384" s="103"/>
      <c r="AI384" s="104"/>
      <c r="AJ384" s="102">
        <v>10.024999618530273</v>
      </c>
      <c r="AK384" s="103"/>
      <c r="AL384" s="104"/>
      <c r="AM384" s="102">
        <v>10.100000381469727</v>
      </c>
      <c r="AN384" s="103"/>
      <c r="AO384" s="104"/>
      <c r="AP384" s="102">
        <v>10.175000190734863</v>
      </c>
      <c r="AQ384" s="103"/>
      <c r="AR384" s="104"/>
      <c r="AS384" s="102">
        <v>10.225000381469727</v>
      </c>
      <c r="AT384" s="103"/>
      <c r="AU384" s="104"/>
      <c r="AV384" s="102">
        <v>9.9750003814697266</v>
      </c>
      <c r="AW384" s="103"/>
      <c r="AX384" s="104"/>
      <c r="AY384" s="102">
        <v>9.875</v>
      </c>
      <c r="AZ384" s="103"/>
      <c r="BA384" s="104"/>
      <c r="BB384" s="102">
        <v>10.050000190734863</v>
      </c>
      <c r="BC384" s="103"/>
      <c r="BD384" s="104"/>
      <c r="BE384" s="102">
        <v>10.175000190734863</v>
      </c>
      <c r="BF384" s="103"/>
      <c r="BG384" s="104"/>
      <c r="BH384" s="102">
        <v>10.149999618530273</v>
      </c>
      <c r="BI384" s="103"/>
      <c r="BJ384" s="104"/>
      <c r="BK384" s="102">
        <v>10.225000381469727</v>
      </c>
      <c r="BL384" s="103"/>
      <c r="BM384" s="104"/>
      <c r="BN384" s="102">
        <v>10.199999809265137</v>
      </c>
      <c r="BO384" s="103"/>
      <c r="BP384" s="104"/>
      <c r="BQ384" s="102">
        <v>10.199999809265137</v>
      </c>
      <c r="BR384" s="103"/>
      <c r="BS384" s="104"/>
      <c r="BT384" s="102">
        <v>10.225000381469727</v>
      </c>
      <c r="BU384" s="103"/>
      <c r="BV384" s="104"/>
      <c r="BW384" s="102">
        <v>10.225000381469727</v>
      </c>
      <c r="BX384" s="103"/>
      <c r="BY384" s="104"/>
    </row>
    <row r="385" spans="1:77" x14ac:dyDescent="0.2">
      <c r="A385" s="17" t="s">
        <v>167</v>
      </c>
      <c r="B385" s="17" t="s">
        <v>70</v>
      </c>
      <c r="C385" s="17" t="s">
        <v>99</v>
      </c>
      <c r="D385" s="17" t="s">
        <v>74</v>
      </c>
      <c r="E385" s="13">
        <v>10</v>
      </c>
      <c r="F385" s="12">
        <v>0.13700000000000001</v>
      </c>
      <c r="G385" s="12">
        <v>0.1</v>
      </c>
      <c r="H385" s="12">
        <v>9.2716190964072513</v>
      </c>
      <c r="I385" s="12">
        <v>0.20120000000000002</v>
      </c>
      <c r="J385" s="12">
        <v>0.13600000000000001</v>
      </c>
      <c r="K385" s="12">
        <f>SQRT(I385^2+J385^2)/SQRT(3)/I384*1000</f>
        <v>13.612725861766988</v>
      </c>
      <c r="L385" s="12">
        <v>0.1948</v>
      </c>
      <c r="M385" s="12">
        <v>0.13720000000000002</v>
      </c>
      <c r="N385" s="12">
        <f>SQRT(L385^2+M385^2)/SQRT(3)/L384*1000</f>
        <v>13.48658587636079</v>
      </c>
      <c r="O385" s="12">
        <v>0.19800000000000001</v>
      </c>
      <c r="P385" s="12">
        <v>0.1416</v>
      </c>
      <c r="Q385" s="12">
        <f>SQRT(O385^2+P385^2)/SQRT(3)/O384*1000</f>
        <v>13.914860963437192</v>
      </c>
      <c r="R385" s="12">
        <v>0.20680000000000001</v>
      </c>
      <c r="S385" s="12">
        <v>0.14320000000000002</v>
      </c>
      <c r="T385" s="12">
        <f>SQRT(R385^2+S385^2)/SQRT(3)/R384*1000</f>
        <v>14.30806074612924</v>
      </c>
      <c r="U385" s="38">
        <v>0.19440000000000002</v>
      </c>
      <c r="V385" s="38">
        <v>0.13800000000000001</v>
      </c>
      <c r="W385" s="38">
        <f>SQRT(U385^2+V385^2)/SQRT(3)/U384*1000</f>
        <v>13.868138058918476</v>
      </c>
      <c r="X385" s="38">
        <v>0.24880000000000002</v>
      </c>
      <c r="Y385" s="38">
        <v>0.16200000000000001</v>
      </c>
      <c r="Z385" s="38">
        <f>SQRT(X385^2+Y385^2)/SQRT(3)/X384*1000</f>
        <v>17.270653612056588</v>
      </c>
      <c r="AA385" s="38">
        <v>0.27760000000000001</v>
      </c>
      <c r="AB385" s="38">
        <v>0.1736</v>
      </c>
      <c r="AC385" s="38">
        <f>SQRT(AA385^2+AB385^2)/SQRT(3)/AA384*1000</f>
        <v>18.532500002798432</v>
      </c>
      <c r="AD385" s="38">
        <v>0.308</v>
      </c>
      <c r="AE385" s="38">
        <v>0.1656</v>
      </c>
      <c r="AF385" s="38">
        <f>SQRT(AD385^2+AE385^2)/SQRT(3)/AD384*1000</f>
        <v>20.089266835184691</v>
      </c>
      <c r="AG385" s="38">
        <v>0.30160000000000003</v>
      </c>
      <c r="AH385" s="38">
        <v>0.14399999999999999</v>
      </c>
      <c r="AI385" s="38">
        <f>SQRT(AG385^2+AH385^2)/SQRT(3)/AG384*1000</f>
        <v>19.247697961654101</v>
      </c>
      <c r="AJ385" s="38">
        <v>0.29360000000000003</v>
      </c>
      <c r="AK385" s="38">
        <v>0.13720000000000002</v>
      </c>
      <c r="AL385" s="38">
        <f>SQRT(AJ385^2+AK385^2)/SQRT(3)/AJ384*1000</f>
        <v>18.663837281791913</v>
      </c>
      <c r="AM385" s="38">
        <v>0.2596</v>
      </c>
      <c r="AN385" s="38">
        <v>0.1384</v>
      </c>
      <c r="AO385" s="38">
        <f>SQRT(AM385^2+AN385^2)/SQRT(3)/AM384*1000</f>
        <v>16.816797286872585</v>
      </c>
      <c r="AP385" s="38">
        <v>0.2404</v>
      </c>
      <c r="AQ385" s="38">
        <v>0.13319999999999999</v>
      </c>
      <c r="AR385" s="38">
        <f>SQRT(AP385^2+AQ385^2)/SQRT(3)/AP384*1000</f>
        <v>15.594711274292276</v>
      </c>
      <c r="AS385" s="38">
        <v>0.27840000000000004</v>
      </c>
      <c r="AT385" s="38">
        <v>0.15640000000000001</v>
      </c>
      <c r="AU385" s="38">
        <f>SQRT(AS385^2+AT385^2)/SQRT(3)/AS384*1000</f>
        <v>18.030466700081117</v>
      </c>
      <c r="AV385" s="38">
        <v>0.27360000000000001</v>
      </c>
      <c r="AW385" s="38">
        <v>0.14799999999999999</v>
      </c>
      <c r="AX385" s="38">
        <f>SQRT(AV385^2+AW385^2)/SQRT(3)/AV384*1000</f>
        <v>18.004312233147136</v>
      </c>
      <c r="AY385" s="38">
        <v>0.27</v>
      </c>
      <c r="AZ385" s="38">
        <v>0.13920000000000002</v>
      </c>
      <c r="BA385" s="38">
        <f>SQRT(AY385^2+AZ385^2)/SQRT(3)/AY384*1000</f>
        <v>17.760212369408915</v>
      </c>
      <c r="BB385" s="38">
        <v>0.27079999999999999</v>
      </c>
      <c r="BC385" s="38">
        <v>0.14080000000000001</v>
      </c>
      <c r="BD385" s="38">
        <f>SQRT(BB385^2+BC385^2)/SQRT(3)/BB384*1000</f>
        <v>17.534028269420215</v>
      </c>
      <c r="BE385" s="38">
        <v>0.27</v>
      </c>
      <c r="BF385" s="38">
        <v>0.13119999999999998</v>
      </c>
      <c r="BG385" s="38">
        <f>SQRT(BE385^2+BF385^2)/SQRT(3)/BE384*1000</f>
        <v>17.033336690298835</v>
      </c>
      <c r="BH385" s="38">
        <v>0.29160000000000003</v>
      </c>
      <c r="BI385" s="38">
        <v>0.1404</v>
      </c>
      <c r="BJ385" s="38">
        <f>SQRT(BH385^2+BI385^2)/SQRT(3)/BH384*1000</f>
        <v>18.409215029020331</v>
      </c>
      <c r="BK385" s="38">
        <v>0.31</v>
      </c>
      <c r="BL385" s="38">
        <v>0.156</v>
      </c>
      <c r="BM385" s="38">
        <f>SQRT(BK385^2+BL385^2)/SQRT(3)/BK384*1000</f>
        <v>19.595403073710997</v>
      </c>
      <c r="BN385" s="38">
        <v>0.29960000000000003</v>
      </c>
      <c r="BO385" s="38">
        <v>0.1552</v>
      </c>
      <c r="BP385" s="38">
        <f>SQRT(BN385^2+BO385^2)/SQRT(3)/BN384*1000</f>
        <v>19.098549557823628</v>
      </c>
      <c r="BQ385" s="38">
        <v>0.27960000000000002</v>
      </c>
      <c r="BR385" s="38">
        <v>0.1444</v>
      </c>
      <c r="BS385" s="38">
        <f>SQRT(BQ385^2+BR385^2)/SQRT(3)/BQ384*1000</f>
        <v>17.812183495867586</v>
      </c>
      <c r="BT385" s="38">
        <v>0.23680000000000001</v>
      </c>
      <c r="BU385" s="38">
        <v>0.1336</v>
      </c>
      <c r="BV385" s="38">
        <f>SQRT(BT385^2+BU385^2)/SQRT(3)/BT384*1000</f>
        <v>15.352051512725517</v>
      </c>
      <c r="BW385" s="38">
        <v>0.23320000000000002</v>
      </c>
      <c r="BX385" s="38">
        <v>0.13200000000000001</v>
      </c>
      <c r="BY385" s="38">
        <f>SQRT(BW385^2+BX385^2)/SQRT(3)/BW384*1000</f>
        <v>15.130634237145868</v>
      </c>
    </row>
    <row r="386" spans="1:77" x14ac:dyDescent="0.2">
      <c r="A386" s="17" t="s">
        <v>167</v>
      </c>
      <c r="B386" s="17" t="s">
        <v>70</v>
      </c>
      <c r="C386" s="17" t="s">
        <v>179</v>
      </c>
      <c r="D386" s="17" t="s">
        <v>75</v>
      </c>
      <c r="E386" s="17" t="s">
        <v>110</v>
      </c>
      <c r="F386" s="44"/>
      <c r="G386" s="45"/>
      <c r="H386" s="46"/>
      <c r="I386" s="44"/>
      <c r="J386" s="45"/>
      <c r="K386" s="46"/>
      <c r="L386" s="44"/>
      <c r="M386" s="45"/>
      <c r="N386" s="46"/>
      <c r="O386" s="44"/>
      <c r="P386" s="45"/>
      <c r="Q386" s="46"/>
      <c r="R386" s="44"/>
      <c r="S386" s="45"/>
      <c r="T386" s="46"/>
      <c r="U386" s="44"/>
      <c r="V386" s="45"/>
      <c r="W386" s="46"/>
      <c r="X386" s="44"/>
      <c r="Y386" s="45"/>
      <c r="Z386" s="46"/>
      <c r="AA386" s="44"/>
      <c r="AB386" s="45"/>
      <c r="AC386" s="46"/>
      <c r="AD386" s="44"/>
      <c r="AE386" s="45"/>
      <c r="AF386" s="46"/>
      <c r="AG386" s="44"/>
      <c r="AH386" s="45"/>
      <c r="AI386" s="46"/>
      <c r="AJ386" s="44"/>
      <c r="AK386" s="45"/>
      <c r="AL386" s="46"/>
      <c r="AM386" s="44"/>
      <c r="AN386" s="45"/>
      <c r="AO386" s="46"/>
      <c r="AP386" s="44"/>
      <c r="AQ386" s="45"/>
      <c r="AR386" s="46"/>
      <c r="AS386" s="44"/>
      <c r="AT386" s="45"/>
      <c r="AU386" s="46"/>
      <c r="AV386" s="44"/>
      <c r="AW386" s="45"/>
      <c r="AX386" s="46"/>
      <c r="AY386" s="44"/>
      <c r="AZ386" s="45"/>
      <c r="BA386" s="46"/>
      <c r="BB386" s="44"/>
      <c r="BC386" s="45"/>
      <c r="BD386" s="46"/>
      <c r="BE386" s="44"/>
      <c r="BF386" s="45"/>
      <c r="BG386" s="46"/>
      <c r="BH386" s="44"/>
      <c r="BI386" s="45"/>
      <c r="BJ386" s="46"/>
      <c r="BK386" s="44"/>
      <c r="BL386" s="45"/>
      <c r="BM386" s="46"/>
      <c r="BN386" s="44"/>
      <c r="BO386" s="45"/>
      <c r="BP386" s="46"/>
      <c r="BQ386" s="44"/>
      <c r="BR386" s="45"/>
      <c r="BS386" s="46"/>
      <c r="BT386" s="44"/>
      <c r="BU386" s="45"/>
      <c r="BV386" s="46"/>
      <c r="BW386" s="44"/>
      <c r="BX386" s="45"/>
      <c r="BY386" s="46"/>
    </row>
    <row r="387" spans="1:77" x14ac:dyDescent="0.2">
      <c r="A387" s="17" t="s">
        <v>167</v>
      </c>
      <c r="B387" s="17" t="s">
        <v>219</v>
      </c>
      <c r="C387" s="17"/>
      <c r="D387" s="17"/>
      <c r="E387" s="17">
        <v>110</v>
      </c>
      <c r="F387" s="41" t="s">
        <v>213</v>
      </c>
      <c r="G387" s="42"/>
      <c r="H387" s="43"/>
      <c r="I387" s="41" t="s">
        <v>213</v>
      </c>
      <c r="J387" s="42"/>
      <c r="K387" s="43"/>
      <c r="L387" s="41" t="s">
        <v>213</v>
      </c>
      <c r="M387" s="42"/>
      <c r="N387" s="43"/>
      <c r="O387" s="41" t="s">
        <v>213</v>
      </c>
      <c r="P387" s="42"/>
      <c r="Q387" s="43"/>
      <c r="R387" s="41" t="s">
        <v>213</v>
      </c>
      <c r="S387" s="42"/>
      <c r="T387" s="43"/>
      <c r="U387" s="41" t="s">
        <v>213</v>
      </c>
      <c r="V387" s="42"/>
      <c r="W387" s="43"/>
      <c r="X387" s="41" t="s">
        <v>213</v>
      </c>
      <c r="Y387" s="42"/>
      <c r="Z387" s="43"/>
      <c r="AA387" s="41" t="s">
        <v>213</v>
      </c>
      <c r="AB387" s="42"/>
      <c r="AC387" s="43"/>
      <c r="AD387" s="41" t="s">
        <v>213</v>
      </c>
      <c r="AE387" s="42"/>
      <c r="AF387" s="43"/>
      <c r="AG387" s="41" t="s">
        <v>213</v>
      </c>
      <c r="AH387" s="42"/>
      <c r="AI387" s="43"/>
      <c r="AJ387" s="41" t="s">
        <v>213</v>
      </c>
      <c r="AK387" s="42"/>
      <c r="AL387" s="43"/>
      <c r="AM387" s="41" t="s">
        <v>213</v>
      </c>
      <c r="AN387" s="42"/>
      <c r="AO387" s="43"/>
      <c r="AP387" s="41" t="s">
        <v>213</v>
      </c>
      <c r="AQ387" s="42"/>
      <c r="AR387" s="43"/>
      <c r="AS387" s="41" t="s">
        <v>213</v>
      </c>
      <c r="AT387" s="42"/>
      <c r="AU387" s="43"/>
      <c r="AV387" s="41" t="s">
        <v>213</v>
      </c>
      <c r="AW387" s="42"/>
      <c r="AX387" s="43"/>
      <c r="AY387" s="41" t="s">
        <v>213</v>
      </c>
      <c r="AZ387" s="42"/>
      <c r="BA387" s="43"/>
      <c r="BB387" s="41" t="s">
        <v>213</v>
      </c>
      <c r="BC387" s="42"/>
      <c r="BD387" s="43"/>
      <c r="BE387" s="41" t="s">
        <v>213</v>
      </c>
      <c r="BF387" s="42"/>
      <c r="BG387" s="43"/>
      <c r="BH387" s="41" t="s">
        <v>213</v>
      </c>
      <c r="BI387" s="42"/>
      <c r="BJ387" s="43"/>
      <c r="BK387" s="41" t="s">
        <v>213</v>
      </c>
      <c r="BL387" s="42"/>
      <c r="BM387" s="43"/>
      <c r="BN387" s="41" t="s">
        <v>213</v>
      </c>
      <c r="BO387" s="42"/>
      <c r="BP387" s="43"/>
      <c r="BQ387" s="41" t="s">
        <v>213</v>
      </c>
      <c r="BR387" s="42"/>
      <c r="BS387" s="43"/>
      <c r="BT387" s="41" t="s">
        <v>213</v>
      </c>
      <c r="BU387" s="42"/>
      <c r="BV387" s="43"/>
      <c r="BW387" s="41" t="s">
        <v>213</v>
      </c>
      <c r="BX387" s="42"/>
      <c r="BY387" s="43"/>
    </row>
    <row r="388" spans="1:77" x14ac:dyDescent="0.2">
      <c r="A388" s="17" t="s">
        <v>168</v>
      </c>
      <c r="B388" s="17" t="s">
        <v>89</v>
      </c>
      <c r="C388" s="13" t="s">
        <v>64</v>
      </c>
      <c r="D388" s="17" t="s">
        <v>65</v>
      </c>
      <c r="E388" s="13">
        <v>110</v>
      </c>
      <c r="F388" s="115" t="s">
        <v>146</v>
      </c>
      <c r="G388" s="77"/>
      <c r="H388" s="77"/>
      <c r="I388" s="115" t="s">
        <v>146</v>
      </c>
      <c r="J388" s="77"/>
      <c r="K388" s="77"/>
      <c r="L388" s="115" t="s">
        <v>146</v>
      </c>
      <c r="M388" s="77"/>
      <c r="N388" s="77"/>
      <c r="O388" s="115" t="s">
        <v>146</v>
      </c>
      <c r="P388" s="77"/>
      <c r="Q388" s="77"/>
      <c r="R388" s="115" t="s">
        <v>146</v>
      </c>
      <c r="S388" s="77"/>
      <c r="T388" s="77"/>
      <c r="U388" s="115" t="s">
        <v>146</v>
      </c>
      <c r="V388" s="77"/>
      <c r="W388" s="77"/>
      <c r="X388" s="115" t="s">
        <v>146</v>
      </c>
      <c r="Y388" s="77"/>
      <c r="Z388" s="77"/>
      <c r="AA388" s="115" t="s">
        <v>146</v>
      </c>
      <c r="AB388" s="77"/>
      <c r="AC388" s="77"/>
      <c r="AD388" s="115" t="s">
        <v>146</v>
      </c>
      <c r="AE388" s="77"/>
      <c r="AF388" s="77"/>
      <c r="AG388" s="115" t="s">
        <v>146</v>
      </c>
      <c r="AH388" s="77"/>
      <c r="AI388" s="77"/>
      <c r="AJ388" s="115" t="s">
        <v>146</v>
      </c>
      <c r="AK388" s="77"/>
      <c r="AL388" s="77"/>
      <c r="AM388" s="115" t="s">
        <v>146</v>
      </c>
      <c r="AN388" s="77"/>
      <c r="AO388" s="77"/>
      <c r="AP388" s="115" t="s">
        <v>146</v>
      </c>
      <c r="AQ388" s="77"/>
      <c r="AR388" s="77"/>
      <c r="AS388" s="115" t="s">
        <v>146</v>
      </c>
      <c r="AT388" s="77"/>
      <c r="AU388" s="77"/>
      <c r="AV388" s="115" t="s">
        <v>146</v>
      </c>
      <c r="AW388" s="77"/>
      <c r="AX388" s="77"/>
      <c r="AY388" s="115" t="s">
        <v>146</v>
      </c>
      <c r="AZ388" s="77"/>
      <c r="BA388" s="77"/>
      <c r="BB388" s="115" t="s">
        <v>146</v>
      </c>
      <c r="BC388" s="77"/>
      <c r="BD388" s="77"/>
      <c r="BE388" s="115" t="s">
        <v>146</v>
      </c>
      <c r="BF388" s="77"/>
      <c r="BG388" s="77"/>
      <c r="BH388" s="115" t="s">
        <v>146</v>
      </c>
      <c r="BI388" s="77"/>
      <c r="BJ388" s="77"/>
      <c r="BK388" s="115" t="s">
        <v>146</v>
      </c>
      <c r="BL388" s="77"/>
      <c r="BM388" s="77"/>
      <c r="BN388" s="115" t="s">
        <v>146</v>
      </c>
      <c r="BO388" s="77"/>
      <c r="BP388" s="77"/>
      <c r="BQ388" s="115" t="s">
        <v>146</v>
      </c>
      <c r="BR388" s="77"/>
      <c r="BS388" s="77"/>
      <c r="BT388" s="115" t="s">
        <v>146</v>
      </c>
      <c r="BU388" s="77"/>
      <c r="BV388" s="77"/>
      <c r="BW388" s="115" t="s">
        <v>146</v>
      </c>
      <c r="BX388" s="77"/>
      <c r="BY388" s="77"/>
    </row>
    <row r="389" spans="1:77" x14ac:dyDescent="0.2">
      <c r="A389" s="17" t="s">
        <v>168</v>
      </c>
      <c r="B389" s="17" t="s">
        <v>169</v>
      </c>
      <c r="C389" s="13" t="s">
        <v>64</v>
      </c>
      <c r="D389" s="17" t="s">
        <v>65</v>
      </c>
      <c r="E389" s="13">
        <v>10</v>
      </c>
      <c r="F389" s="77">
        <v>10.4</v>
      </c>
      <c r="G389" s="77"/>
      <c r="H389" s="77"/>
      <c r="I389" s="77">
        <v>10.475000381469727</v>
      </c>
      <c r="J389" s="77"/>
      <c r="K389" s="77"/>
      <c r="L389" s="77">
        <v>10.347000122070312</v>
      </c>
      <c r="M389" s="77"/>
      <c r="N389" s="77"/>
      <c r="O389" s="77">
        <v>10.310000419616699</v>
      </c>
      <c r="P389" s="77"/>
      <c r="Q389" s="77"/>
      <c r="R389" s="61">
        <v>10.303000450134277</v>
      </c>
      <c r="S389" s="62"/>
      <c r="T389" s="63"/>
      <c r="U389" s="61">
        <v>10.244999885559082</v>
      </c>
      <c r="V389" s="62"/>
      <c r="W389" s="63"/>
      <c r="X389" s="77">
        <v>10.312999725341797</v>
      </c>
      <c r="Y389" s="77"/>
      <c r="Z389" s="77"/>
      <c r="AA389" s="77">
        <v>10.361000061035156</v>
      </c>
      <c r="AB389" s="77"/>
      <c r="AC389" s="77"/>
      <c r="AD389" s="77">
        <v>10.36299991607666</v>
      </c>
      <c r="AE389" s="77"/>
      <c r="AF389" s="77"/>
      <c r="AG389" s="77">
        <v>10.298999786376953</v>
      </c>
      <c r="AH389" s="77"/>
      <c r="AI389" s="77"/>
      <c r="AJ389" s="77">
        <v>10.401999473571777</v>
      </c>
      <c r="AK389" s="77"/>
      <c r="AL389" s="77"/>
      <c r="AM389" s="77">
        <v>10.348999977111816</v>
      </c>
      <c r="AN389" s="77"/>
      <c r="AO389" s="77"/>
      <c r="AP389" s="77">
        <v>10.479999542236328</v>
      </c>
      <c r="AQ389" s="77"/>
      <c r="AR389" s="77"/>
      <c r="AS389" s="77">
        <v>10.446000099182129</v>
      </c>
      <c r="AT389" s="77"/>
      <c r="AU389" s="77"/>
      <c r="AV389" s="77">
        <v>10.347999572753906</v>
      </c>
      <c r="AW389" s="77"/>
      <c r="AX389" s="77"/>
      <c r="AY389" s="77">
        <v>10.319999694824219</v>
      </c>
      <c r="AZ389" s="77"/>
      <c r="BA389" s="77"/>
      <c r="BB389" s="77">
        <v>10.32599925994873</v>
      </c>
      <c r="BC389" s="77"/>
      <c r="BD389" s="77"/>
      <c r="BE389" s="77">
        <v>10.416999816894531</v>
      </c>
      <c r="BF389" s="77"/>
      <c r="BG389" s="77"/>
      <c r="BH389" s="77">
        <v>10.336999893188477</v>
      </c>
      <c r="BI389" s="77"/>
      <c r="BJ389" s="77"/>
      <c r="BK389" s="77">
        <v>10.472999572753906</v>
      </c>
      <c r="BL389" s="77"/>
      <c r="BM389" s="77"/>
      <c r="BN389" s="77">
        <v>10.460000038146973</v>
      </c>
      <c r="BO389" s="77"/>
      <c r="BP389" s="77"/>
      <c r="BQ389" s="77">
        <v>10.423999786376953</v>
      </c>
      <c r="BR389" s="77"/>
      <c r="BS389" s="77"/>
      <c r="BT389" s="77">
        <v>10.534999847412109</v>
      </c>
      <c r="BU389" s="77"/>
      <c r="BV389" s="77"/>
      <c r="BW389" s="77">
        <v>10.538000106811523</v>
      </c>
      <c r="BX389" s="77"/>
      <c r="BY389" s="77"/>
    </row>
    <row r="390" spans="1:77" x14ac:dyDescent="0.2">
      <c r="A390" s="17" t="s">
        <v>168</v>
      </c>
      <c r="B390" s="17" t="s">
        <v>70</v>
      </c>
      <c r="C390" s="17" t="s">
        <v>99</v>
      </c>
      <c r="D390" s="17" t="s">
        <v>72</v>
      </c>
      <c r="E390" s="13">
        <v>110</v>
      </c>
      <c r="F390" s="12">
        <v>0.161</v>
      </c>
      <c r="G390" s="12">
        <v>0.14499999999999999</v>
      </c>
      <c r="H390" s="13"/>
      <c r="I390" s="12">
        <v>0.14849999999999999</v>
      </c>
      <c r="J390" s="12">
        <v>0.14849999999999999</v>
      </c>
      <c r="K390" s="12"/>
      <c r="L390" s="12">
        <v>0.1386</v>
      </c>
      <c r="M390" s="12">
        <v>0.13200000000000001</v>
      </c>
      <c r="N390" s="12"/>
      <c r="O390" s="12">
        <v>0.13200000000000001</v>
      </c>
      <c r="P390" s="12">
        <v>0.12869999999999998</v>
      </c>
      <c r="Q390" s="12"/>
      <c r="R390" s="12">
        <v>0.10560000000000001</v>
      </c>
      <c r="S390" s="12">
        <v>0.10560000000000001</v>
      </c>
      <c r="T390" s="12"/>
      <c r="U390" s="38">
        <v>0.10890000000000001</v>
      </c>
      <c r="V390" s="38">
        <v>0.1023</v>
      </c>
      <c r="W390" s="38"/>
      <c r="X390" s="38">
        <v>0.12540000000000001</v>
      </c>
      <c r="Y390" s="38">
        <v>0.1023</v>
      </c>
      <c r="Z390" s="38"/>
      <c r="AA390" s="38">
        <v>0.14520000000000002</v>
      </c>
      <c r="AB390" s="38">
        <v>0.10560000000000001</v>
      </c>
      <c r="AC390" s="38"/>
      <c r="AD390" s="38">
        <v>0.18149999999999999</v>
      </c>
      <c r="AE390" s="38">
        <v>0.11220000000000001</v>
      </c>
      <c r="AF390" s="38"/>
      <c r="AG390" s="38">
        <v>0.18809999999999999</v>
      </c>
      <c r="AH390" s="38">
        <v>0.1188</v>
      </c>
      <c r="AI390" s="38"/>
      <c r="AJ390" s="38">
        <v>0.18480000000000002</v>
      </c>
      <c r="AK390" s="38">
        <v>0.1188</v>
      </c>
      <c r="AL390" s="38"/>
      <c r="AM390" s="38">
        <v>0.18480000000000002</v>
      </c>
      <c r="AN390" s="38">
        <v>0.13200000000000001</v>
      </c>
      <c r="AO390" s="38"/>
      <c r="AP390" s="38">
        <v>0.19470000000000001</v>
      </c>
      <c r="AQ390" s="38">
        <v>0.12869999999999998</v>
      </c>
      <c r="AR390" s="38"/>
      <c r="AS390" s="38">
        <v>0.18149999999999999</v>
      </c>
      <c r="AT390" s="38">
        <v>0.12540000000000001</v>
      </c>
      <c r="AU390" s="38"/>
      <c r="AV390" s="38">
        <v>0.16830000000000001</v>
      </c>
      <c r="AW390" s="38">
        <v>0.1188</v>
      </c>
      <c r="AX390" s="38"/>
      <c r="AY390" s="38">
        <v>0.17820000000000003</v>
      </c>
      <c r="AZ390" s="38">
        <v>0.12210000000000001</v>
      </c>
      <c r="BA390" s="38"/>
      <c r="BB390" s="38">
        <v>0.1716</v>
      </c>
      <c r="BC390" s="38">
        <v>0.1188</v>
      </c>
      <c r="BD390" s="38"/>
      <c r="BE390" s="38">
        <v>0.18149999999999999</v>
      </c>
      <c r="BF390" s="38">
        <v>0.12210000000000001</v>
      </c>
      <c r="BG390" s="38"/>
      <c r="BH390" s="38">
        <v>0.1749</v>
      </c>
      <c r="BI390" s="38">
        <v>0.1188</v>
      </c>
      <c r="BJ390" s="38"/>
      <c r="BK390" s="38">
        <v>0.17820000000000003</v>
      </c>
      <c r="BL390" s="38">
        <v>0.1188</v>
      </c>
      <c r="BM390" s="38"/>
      <c r="BN390" s="38">
        <v>0.18809999999999999</v>
      </c>
      <c r="BO390" s="38">
        <v>0.12540000000000001</v>
      </c>
      <c r="BP390" s="38"/>
      <c r="BQ390" s="38">
        <v>0.19470000000000001</v>
      </c>
      <c r="BR390" s="38">
        <v>0.12869999999999998</v>
      </c>
      <c r="BS390" s="38"/>
      <c r="BT390" s="38">
        <v>0.18480000000000002</v>
      </c>
      <c r="BU390" s="38">
        <v>0.12869999999999998</v>
      </c>
      <c r="BV390" s="38"/>
      <c r="BW390" s="38">
        <v>0.18480000000000002</v>
      </c>
      <c r="BX390" s="38">
        <v>0.1419</v>
      </c>
      <c r="BY390" s="38"/>
    </row>
    <row r="391" spans="1:77" x14ac:dyDescent="0.2">
      <c r="A391" s="17" t="s">
        <v>168</v>
      </c>
      <c r="B391" s="17" t="s">
        <v>70</v>
      </c>
      <c r="C391" s="17" t="s">
        <v>99</v>
      </c>
      <c r="D391" s="17" t="s">
        <v>74</v>
      </c>
      <c r="E391" s="13">
        <v>10</v>
      </c>
      <c r="F391" s="12">
        <v>0.154</v>
      </c>
      <c r="G391" s="12">
        <v>0.13500000000000001</v>
      </c>
      <c r="H391" s="12">
        <v>11.320101778335857</v>
      </c>
      <c r="I391" s="12">
        <v>0.14320000000000002</v>
      </c>
      <c r="J391" s="12">
        <v>0.13720000000000002</v>
      </c>
      <c r="K391" s="12">
        <v>10.930694087960577</v>
      </c>
      <c r="L391" s="12">
        <v>0.13519999999999999</v>
      </c>
      <c r="M391" s="12">
        <v>0.1268</v>
      </c>
      <c r="N391" s="12">
        <v>10.342708997832704</v>
      </c>
      <c r="O391" s="12">
        <v>0.12720000000000001</v>
      </c>
      <c r="P391" s="12">
        <v>0.11840000000000001</v>
      </c>
      <c r="Q391" s="12">
        <v>9.7313402212740954</v>
      </c>
      <c r="R391" s="12">
        <v>0.10360000000000001</v>
      </c>
      <c r="S391" s="12">
        <v>0.1</v>
      </c>
      <c r="T391" s="12">
        <v>8.0687509128472357</v>
      </c>
      <c r="U391" s="38">
        <v>0.10360000000000001</v>
      </c>
      <c r="V391" s="38">
        <v>9.5200000000000007E-2</v>
      </c>
      <c r="W391" s="38">
        <v>7.9289583640670509</v>
      </c>
      <c r="X391" s="38">
        <v>0.122</v>
      </c>
      <c r="Y391" s="38">
        <v>9.6000000000000002E-2</v>
      </c>
      <c r="Z391" s="38">
        <v>8.6908626767518413</v>
      </c>
      <c r="AA391" s="38">
        <v>0.14280000000000001</v>
      </c>
      <c r="AB391" s="38">
        <v>9.9600000000000008E-2</v>
      </c>
      <c r="AC391" s="38">
        <v>9.7016363664599599</v>
      </c>
      <c r="AD391" s="38">
        <v>0.17560000000000001</v>
      </c>
      <c r="AE391" s="38">
        <v>0.10160000000000001</v>
      </c>
      <c r="AF391" s="38">
        <v>11.302658015269371</v>
      </c>
      <c r="AG391" s="38">
        <v>0.1852</v>
      </c>
      <c r="AH391" s="38">
        <v>0.11</v>
      </c>
      <c r="AI391" s="38">
        <v>12.075324796490486</v>
      </c>
      <c r="AJ391" s="38">
        <v>0.18</v>
      </c>
      <c r="AK391" s="38">
        <v>0.11120000000000001</v>
      </c>
      <c r="AL391" s="38">
        <v>11.743403245153036</v>
      </c>
      <c r="AM391" s="38">
        <v>0.18080000000000002</v>
      </c>
      <c r="AN391" s="38">
        <v>0.1232</v>
      </c>
      <c r="AO391" s="38">
        <v>12.205583525454335</v>
      </c>
      <c r="AP391" s="38">
        <v>0.19040000000000001</v>
      </c>
      <c r="AQ391" s="38">
        <v>0.11760000000000001</v>
      </c>
      <c r="AR391" s="38">
        <v>12.328737165966972</v>
      </c>
      <c r="AS391" s="38">
        <v>0.17680000000000001</v>
      </c>
      <c r="AT391" s="38">
        <v>0.11560000000000001</v>
      </c>
      <c r="AU391" s="38">
        <v>11.675135144203939</v>
      </c>
      <c r="AV391" s="38">
        <v>0.16600000000000001</v>
      </c>
      <c r="AW391" s="38">
        <v>0.112</v>
      </c>
      <c r="AX391" s="38">
        <v>11.17262331661099</v>
      </c>
      <c r="AY391" s="38">
        <v>0.17199999999999999</v>
      </c>
      <c r="AZ391" s="38">
        <v>0.1108</v>
      </c>
      <c r="BA391" s="38">
        <v>11.446234000614183</v>
      </c>
      <c r="BB391" s="38">
        <v>0.16839999999999999</v>
      </c>
      <c r="BC391" s="38">
        <v>0.1116</v>
      </c>
      <c r="BD391" s="38">
        <v>11.295544766706572</v>
      </c>
      <c r="BE391" s="38">
        <v>0.17799999999999999</v>
      </c>
      <c r="BF391" s="38">
        <v>0.114</v>
      </c>
      <c r="BG391" s="38">
        <v>11.715296872088743</v>
      </c>
      <c r="BH391" s="38">
        <v>0.16920000000000002</v>
      </c>
      <c r="BI391" s="38">
        <v>0.108</v>
      </c>
      <c r="BJ391" s="38">
        <v>11.211345144159955</v>
      </c>
      <c r="BK391" s="38">
        <v>0.17520000000000002</v>
      </c>
      <c r="BL391" s="38">
        <v>0.1124</v>
      </c>
      <c r="BM391" s="38">
        <v>11.475103661941013</v>
      </c>
      <c r="BN391" s="38">
        <v>0.1852</v>
      </c>
      <c r="BO391" s="38">
        <v>0.11560000000000001</v>
      </c>
      <c r="BP391" s="38">
        <v>12.050238429498588</v>
      </c>
      <c r="BQ391" s="38">
        <v>0.188</v>
      </c>
      <c r="BR391" s="38">
        <v>0.1172</v>
      </c>
      <c r="BS391" s="38">
        <v>12.270338620253646</v>
      </c>
      <c r="BT391" s="38">
        <v>0.18120000000000003</v>
      </c>
      <c r="BU391" s="38">
        <v>0.11760000000000001</v>
      </c>
      <c r="BV391" s="38">
        <v>11.838375138550395</v>
      </c>
      <c r="BW391" s="38">
        <v>0.1804</v>
      </c>
      <c r="BX391" s="38">
        <v>0.1348</v>
      </c>
      <c r="BY391" s="38">
        <v>12.338155665332259</v>
      </c>
    </row>
    <row r="392" spans="1:77" x14ac:dyDescent="0.2">
      <c r="A392" s="17" t="s">
        <v>168</v>
      </c>
      <c r="B392" s="17" t="s">
        <v>70</v>
      </c>
      <c r="C392" s="17" t="s">
        <v>99</v>
      </c>
      <c r="D392" s="17" t="s">
        <v>75</v>
      </c>
      <c r="E392" s="17" t="s">
        <v>110</v>
      </c>
      <c r="F392" s="44"/>
      <c r="G392" s="45"/>
      <c r="H392" s="46"/>
      <c r="I392" s="44"/>
      <c r="J392" s="45"/>
      <c r="K392" s="46"/>
      <c r="L392" s="44"/>
      <c r="M392" s="45"/>
      <c r="N392" s="46"/>
      <c r="O392" s="44"/>
      <c r="P392" s="45"/>
      <c r="Q392" s="46"/>
      <c r="R392" s="44"/>
      <c r="S392" s="45"/>
      <c r="T392" s="46"/>
      <c r="U392" s="44"/>
      <c r="V392" s="45"/>
      <c r="W392" s="46"/>
      <c r="X392" s="44"/>
      <c r="Y392" s="45"/>
      <c r="Z392" s="46"/>
      <c r="AA392" s="44"/>
      <c r="AB392" s="45"/>
      <c r="AC392" s="46"/>
      <c r="AD392" s="44"/>
      <c r="AE392" s="45"/>
      <c r="AF392" s="46"/>
      <c r="AG392" s="44"/>
      <c r="AH392" s="45"/>
      <c r="AI392" s="46"/>
      <c r="AJ392" s="44"/>
      <c r="AK392" s="45"/>
      <c r="AL392" s="46"/>
      <c r="AM392" s="44"/>
      <c r="AN392" s="45"/>
      <c r="AO392" s="46"/>
      <c r="AP392" s="44"/>
      <c r="AQ392" s="45"/>
      <c r="AR392" s="46"/>
      <c r="AS392" s="44"/>
      <c r="AT392" s="45"/>
      <c r="AU392" s="46"/>
      <c r="AV392" s="44"/>
      <c r="AW392" s="45"/>
      <c r="AX392" s="46"/>
      <c r="AY392" s="44"/>
      <c r="AZ392" s="45"/>
      <c r="BA392" s="46"/>
      <c r="BB392" s="44"/>
      <c r="BC392" s="45"/>
      <c r="BD392" s="46"/>
      <c r="BE392" s="44"/>
      <c r="BF392" s="45"/>
      <c r="BG392" s="46"/>
      <c r="BH392" s="44"/>
      <c r="BI392" s="45"/>
      <c r="BJ392" s="46"/>
      <c r="BK392" s="44"/>
      <c r="BL392" s="45"/>
      <c r="BM392" s="46"/>
      <c r="BN392" s="44"/>
      <c r="BO392" s="45"/>
      <c r="BP392" s="46"/>
      <c r="BQ392" s="44"/>
      <c r="BR392" s="45"/>
      <c r="BS392" s="46"/>
      <c r="BT392" s="44"/>
      <c r="BU392" s="45"/>
      <c r="BV392" s="46"/>
      <c r="BW392" s="44"/>
      <c r="BX392" s="45"/>
      <c r="BY392" s="46"/>
    </row>
    <row r="393" spans="1:77" x14ac:dyDescent="0.2">
      <c r="A393" s="17" t="s">
        <v>168</v>
      </c>
      <c r="B393" s="17" t="s">
        <v>240</v>
      </c>
      <c r="C393" s="17"/>
      <c r="D393" s="17"/>
      <c r="E393" s="17">
        <v>110</v>
      </c>
      <c r="F393" s="41" t="s">
        <v>213</v>
      </c>
      <c r="G393" s="42"/>
      <c r="H393" s="43"/>
      <c r="I393" s="41" t="s">
        <v>213</v>
      </c>
      <c r="J393" s="42"/>
      <c r="K393" s="43"/>
      <c r="L393" s="41" t="s">
        <v>213</v>
      </c>
      <c r="M393" s="42"/>
      <c r="N393" s="43"/>
      <c r="O393" s="41" t="s">
        <v>213</v>
      </c>
      <c r="P393" s="42"/>
      <c r="Q393" s="43"/>
      <c r="R393" s="41" t="s">
        <v>213</v>
      </c>
      <c r="S393" s="42"/>
      <c r="T393" s="43"/>
      <c r="U393" s="41" t="s">
        <v>213</v>
      </c>
      <c r="V393" s="42"/>
      <c r="W393" s="43"/>
      <c r="X393" s="41" t="s">
        <v>213</v>
      </c>
      <c r="Y393" s="42"/>
      <c r="Z393" s="43"/>
      <c r="AA393" s="41" t="s">
        <v>213</v>
      </c>
      <c r="AB393" s="42"/>
      <c r="AC393" s="43"/>
      <c r="AD393" s="41" t="s">
        <v>213</v>
      </c>
      <c r="AE393" s="42"/>
      <c r="AF393" s="43"/>
      <c r="AG393" s="41" t="s">
        <v>213</v>
      </c>
      <c r="AH393" s="42"/>
      <c r="AI393" s="43"/>
      <c r="AJ393" s="41" t="s">
        <v>213</v>
      </c>
      <c r="AK393" s="42"/>
      <c r="AL393" s="43"/>
      <c r="AM393" s="41" t="s">
        <v>213</v>
      </c>
      <c r="AN393" s="42"/>
      <c r="AO393" s="43"/>
      <c r="AP393" s="41" t="s">
        <v>213</v>
      </c>
      <c r="AQ393" s="42"/>
      <c r="AR393" s="43"/>
      <c r="AS393" s="41" t="s">
        <v>213</v>
      </c>
      <c r="AT393" s="42"/>
      <c r="AU393" s="43"/>
      <c r="AV393" s="41" t="s">
        <v>213</v>
      </c>
      <c r="AW393" s="42"/>
      <c r="AX393" s="43"/>
      <c r="AY393" s="41" t="s">
        <v>213</v>
      </c>
      <c r="AZ393" s="42"/>
      <c r="BA393" s="43"/>
      <c r="BB393" s="41" t="s">
        <v>213</v>
      </c>
      <c r="BC393" s="42"/>
      <c r="BD393" s="43"/>
      <c r="BE393" s="41" t="s">
        <v>213</v>
      </c>
      <c r="BF393" s="42"/>
      <c r="BG393" s="43"/>
      <c r="BH393" s="41" t="s">
        <v>213</v>
      </c>
      <c r="BI393" s="42"/>
      <c r="BJ393" s="43"/>
      <c r="BK393" s="41" t="s">
        <v>213</v>
      </c>
      <c r="BL393" s="42"/>
      <c r="BM393" s="43"/>
      <c r="BN393" s="41" t="s">
        <v>213</v>
      </c>
      <c r="BO393" s="42"/>
      <c r="BP393" s="43"/>
      <c r="BQ393" s="41" t="s">
        <v>213</v>
      </c>
      <c r="BR393" s="42"/>
      <c r="BS393" s="43"/>
      <c r="BT393" s="41" t="s">
        <v>213</v>
      </c>
      <c r="BU393" s="42"/>
      <c r="BV393" s="43"/>
      <c r="BW393" s="41" t="s">
        <v>213</v>
      </c>
      <c r="BX393" s="42"/>
      <c r="BY393" s="43"/>
    </row>
    <row r="394" spans="1:77" x14ac:dyDescent="0.2">
      <c r="A394" s="17" t="s">
        <v>170</v>
      </c>
      <c r="B394" s="13" t="s">
        <v>89</v>
      </c>
      <c r="C394" s="13" t="s">
        <v>64</v>
      </c>
      <c r="D394" s="17" t="s">
        <v>65</v>
      </c>
      <c r="E394" s="13">
        <v>110</v>
      </c>
      <c r="F394" s="102">
        <v>114.818</v>
      </c>
      <c r="G394" s="103"/>
      <c r="H394" s="104"/>
      <c r="I394" s="102">
        <v>113.80599975585937</v>
      </c>
      <c r="J394" s="103"/>
      <c r="K394" s="104"/>
      <c r="L394" s="102">
        <v>113.79499816894531</v>
      </c>
      <c r="M394" s="103"/>
      <c r="N394" s="104"/>
      <c r="O394" s="102">
        <v>114.52100372314453</v>
      </c>
      <c r="P394" s="103"/>
      <c r="Q394" s="104"/>
      <c r="R394" s="102">
        <v>113.48699951171875</v>
      </c>
      <c r="S394" s="103"/>
      <c r="T394" s="104"/>
      <c r="U394" s="102">
        <v>113.30000305175781</v>
      </c>
      <c r="V394" s="103"/>
      <c r="W394" s="104"/>
      <c r="X394" s="102">
        <v>115.18099975585937</v>
      </c>
      <c r="Y394" s="103"/>
      <c r="Z394" s="104"/>
      <c r="AA394" s="102">
        <v>113.90499877929687</v>
      </c>
      <c r="AB394" s="103"/>
      <c r="AC394" s="104"/>
      <c r="AD394" s="102">
        <v>114.38899993896484</v>
      </c>
      <c r="AE394" s="103"/>
      <c r="AF394" s="104"/>
      <c r="AG394" s="102">
        <v>114.58699798583984</v>
      </c>
      <c r="AH394" s="103"/>
      <c r="AI394" s="104"/>
      <c r="AJ394" s="102">
        <v>113.97100067138672</v>
      </c>
      <c r="AK394" s="103"/>
      <c r="AL394" s="104"/>
      <c r="AM394" s="102">
        <v>116.47900390625</v>
      </c>
      <c r="AN394" s="103"/>
      <c r="AO394" s="104"/>
      <c r="AP394" s="102">
        <v>116.00600433349609</v>
      </c>
      <c r="AQ394" s="103"/>
      <c r="AR394" s="104"/>
      <c r="AS394" s="102">
        <v>114.64200592041016</v>
      </c>
      <c r="AT394" s="103"/>
      <c r="AU394" s="104"/>
      <c r="AV394" s="102">
        <v>114.43299865722656</v>
      </c>
      <c r="AW394" s="103"/>
      <c r="AX394" s="104"/>
      <c r="AY394" s="102">
        <v>114.41099548339844</v>
      </c>
      <c r="AZ394" s="103"/>
      <c r="BA394" s="104"/>
      <c r="BB394" s="102">
        <v>114.30099487304687</v>
      </c>
      <c r="BC394" s="103"/>
      <c r="BD394" s="104"/>
      <c r="BE394" s="102">
        <v>114.18000030517578</v>
      </c>
      <c r="BF394" s="103"/>
      <c r="BG394" s="104"/>
      <c r="BH394" s="102">
        <v>115.76399993896484</v>
      </c>
      <c r="BI394" s="103"/>
      <c r="BJ394" s="104"/>
      <c r="BK394" s="102">
        <v>116.08300018310547</v>
      </c>
      <c r="BL394" s="103"/>
      <c r="BM394" s="104"/>
      <c r="BN394" s="102">
        <v>113.76200103759766</v>
      </c>
      <c r="BO394" s="103"/>
      <c r="BP394" s="104"/>
      <c r="BQ394" s="102">
        <v>116.84200286865234</v>
      </c>
      <c r="BR394" s="103"/>
      <c r="BS394" s="104"/>
      <c r="BT394" s="102">
        <v>116.55599975585937</v>
      </c>
      <c r="BU394" s="103"/>
      <c r="BV394" s="104"/>
      <c r="BW394" s="102">
        <v>113.07999420166016</v>
      </c>
      <c r="BX394" s="103"/>
      <c r="BY394" s="104"/>
    </row>
    <row r="395" spans="1:77" x14ac:dyDescent="0.2">
      <c r="A395" s="17" t="s">
        <v>170</v>
      </c>
      <c r="B395" s="13" t="s">
        <v>90</v>
      </c>
      <c r="C395" s="13" t="s">
        <v>64</v>
      </c>
      <c r="D395" s="17" t="s">
        <v>65</v>
      </c>
      <c r="E395" s="13">
        <v>110</v>
      </c>
      <c r="F395" s="102">
        <v>116.544</v>
      </c>
      <c r="G395" s="103"/>
      <c r="H395" s="104"/>
      <c r="I395" s="44">
        <v>117.07300567626953</v>
      </c>
      <c r="J395" s="45"/>
      <c r="K395" s="46"/>
      <c r="L395" s="44">
        <v>115.4010009765625</v>
      </c>
      <c r="M395" s="45"/>
      <c r="N395" s="46"/>
      <c r="O395" s="44">
        <v>114.95000457763672</v>
      </c>
      <c r="P395" s="45"/>
      <c r="Q395" s="46"/>
      <c r="R395" s="44">
        <v>114.95000457763672</v>
      </c>
      <c r="S395" s="45"/>
      <c r="T395" s="46"/>
      <c r="U395" s="44">
        <v>114.45499420166016</v>
      </c>
      <c r="V395" s="45"/>
      <c r="W395" s="46"/>
      <c r="X395" s="44">
        <v>114.70800018310547</v>
      </c>
      <c r="Y395" s="45"/>
      <c r="Z395" s="46"/>
      <c r="AA395" s="44">
        <v>115.96199798583984</v>
      </c>
      <c r="AB395" s="45"/>
      <c r="AC395" s="46"/>
      <c r="AD395" s="44">
        <v>115.36799621582031</v>
      </c>
      <c r="AE395" s="45"/>
      <c r="AF395" s="46"/>
      <c r="AG395" s="44">
        <v>115.61000061035156</v>
      </c>
      <c r="AH395" s="45"/>
      <c r="AI395" s="46"/>
      <c r="AJ395" s="44">
        <v>115.66499328613281</v>
      </c>
      <c r="AK395" s="45"/>
      <c r="AL395" s="46"/>
      <c r="AM395" s="44">
        <v>115.54400634765625</v>
      </c>
      <c r="AN395" s="45"/>
      <c r="AO395" s="46"/>
      <c r="AP395" s="44">
        <v>117.24900054931641</v>
      </c>
      <c r="AQ395" s="45"/>
      <c r="AR395" s="46"/>
      <c r="AS395" s="44">
        <v>116.57799530029297</v>
      </c>
      <c r="AT395" s="45"/>
      <c r="AU395" s="46"/>
      <c r="AV395" s="44">
        <v>115.96199798583984</v>
      </c>
      <c r="AW395" s="45"/>
      <c r="AX395" s="46"/>
      <c r="AY395" s="44">
        <v>115.35699462890625</v>
      </c>
      <c r="AZ395" s="45"/>
      <c r="BA395" s="46"/>
      <c r="BB395" s="44">
        <v>115.53300476074219</v>
      </c>
      <c r="BC395" s="45"/>
      <c r="BD395" s="46"/>
      <c r="BE395" s="44">
        <v>116.13799285888672</v>
      </c>
      <c r="BF395" s="45"/>
      <c r="BG395" s="46"/>
      <c r="BH395" s="44">
        <v>115.52199554443359</v>
      </c>
      <c r="BI395" s="45"/>
      <c r="BJ395" s="46"/>
      <c r="BK395" s="44">
        <v>116.91900634765625</v>
      </c>
      <c r="BL395" s="45"/>
      <c r="BM395" s="46"/>
      <c r="BN395" s="44">
        <v>116.96299743652344</v>
      </c>
      <c r="BO395" s="45"/>
      <c r="BP395" s="46"/>
      <c r="BQ395" s="44">
        <v>116.14900207519531</v>
      </c>
      <c r="BR395" s="45"/>
      <c r="BS395" s="46"/>
      <c r="BT395" s="44">
        <v>117.42500305175781</v>
      </c>
      <c r="BU395" s="45"/>
      <c r="BV395" s="46"/>
      <c r="BW395" s="44">
        <v>117.63399505615234</v>
      </c>
      <c r="BX395" s="45"/>
      <c r="BY395" s="46"/>
    </row>
    <row r="396" spans="1:77" x14ac:dyDescent="0.2">
      <c r="A396" s="17" t="s">
        <v>170</v>
      </c>
      <c r="B396" s="13" t="s">
        <v>91</v>
      </c>
      <c r="C396" s="13" t="s">
        <v>64</v>
      </c>
      <c r="D396" s="17" t="s">
        <v>65</v>
      </c>
      <c r="E396" s="13">
        <v>35</v>
      </c>
      <c r="F396" s="102">
        <v>35.72</v>
      </c>
      <c r="G396" s="103"/>
      <c r="H396" s="104"/>
      <c r="I396" s="102">
        <v>36.074501037597656</v>
      </c>
      <c r="J396" s="103"/>
      <c r="K396" s="104"/>
      <c r="L396" s="102">
        <v>35.4375</v>
      </c>
      <c r="M396" s="103"/>
      <c r="N396" s="104"/>
      <c r="O396" s="102">
        <v>35.482997894287109</v>
      </c>
      <c r="P396" s="103"/>
      <c r="Q396" s="104"/>
      <c r="R396" s="102">
        <v>35.682498931884766</v>
      </c>
      <c r="S396" s="103"/>
      <c r="T396" s="104"/>
      <c r="U396" s="102">
        <v>35.353496551513672</v>
      </c>
      <c r="V396" s="103"/>
      <c r="W396" s="104"/>
      <c r="X396" s="102">
        <v>35.916996002197266</v>
      </c>
      <c r="Y396" s="103"/>
      <c r="Z396" s="104"/>
      <c r="AA396" s="102">
        <v>36.508499145507813</v>
      </c>
      <c r="AB396" s="103"/>
      <c r="AC396" s="104"/>
      <c r="AD396" s="102">
        <v>35.990497589111328</v>
      </c>
      <c r="AE396" s="103"/>
      <c r="AF396" s="104"/>
      <c r="AG396" s="102">
        <v>36.515499114990234</v>
      </c>
      <c r="AH396" s="103"/>
      <c r="AI396" s="104"/>
      <c r="AJ396" s="102">
        <v>36.774497985839844</v>
      </c>
      <c r="AK396" s="103"/>
      <c r="AL396" s="104"/>
      <c r="AM396" s="102">
        <v>36.315998077392578</v>
      </c>
      <c r="AN396" s="103"/>
      <c r="AO396" s="104"/>
      <c r="AP396" s="102">
        <v>37.327495574951172</v>
      </c>
      <c r="AQ396" s="103"/>
      <c r="AR396" s="104"/>
      <c r="AS396" s="102">
        <v>36.063999176025391</v>
      </c>
      <c r="AT396" s="103"/>
      <c r="AU396" s="104"/>
      <c r="AV396" s="102">
        <v>36.602996826171875</v>
      </c>
      <c r="AW396" s="103"/>
      <c r="AX396" s="104"/>
      <c r="AY396" s="102">
        <v>36.679996490478516</v>
      </c>
      <c r="AZ396" s="103"/>
      <c r="BA396" s="104"/>
      <c r="BB396" s="102">
        <v>36.589000701904297</v>
      </c>
      <c r="BC396" s="103"/>
      <c r="BD396" s="104"/>
      <c r="BE396" s="102">
        <v>36.64849853515625</v>
      </c>
      <c r="BF396" s="103"/>
      <c r="BG396" s="104"/>
      <c r="BH396" s="102">
        <v>36.708000183105469</v>
      </c>
      <c r="BI396" s="103"/>
      <c r="BJ396" s="104"/>
      <c r="BK396" s="102">
        <v>36.659000396728516</v>
      </c>
      <c r="BL396" s="103"/>
      <c r="BM396" s="104"/>
      <c r="BN396" s="102">
        <v>36.669498443603516</v>
      </c>
      <c r="BO396" s="103"/>
      <c r="BP396" s="104"/>
      <c r="BQ396" s="102">
        <v>35.990497589111328</v>
      </c>
      <c r="BR396" s="103"/>
      <c r="BS396" s="104"/>
      <c r="BT396" s="102">
        <v>36.921497344970703</v>
      </c>
      <c r="BU396" s="103"/>
      <c r="BV396" s="104"/>
      <c r="BW396" s="102">
        <v>36.273998260498047</v>
      </c>
      <c r="BX396" s="103"/>
      <c r="BY396" s="104"/>
    </row>
    <row r="397" spans="1:77" x14ac:dyDescent="0.2">
      <c r="A397" s="17" t="s">
        <v>170</v>
      </c>
      <c r="B397" s="13" t="s">
        <v>92</v>
      </c>
      <c r="C397" s="13" t="s">
        <v>64</v>
      </c>
      <c r="D397" s="17" t="s">
        <v>65</v>
      </c>
      <c r="E397" s="13">
        <v>35</v>
      </c>
      <c r="F397" s="102">
        <v>35.985999999999997</v>
      </c>
      <c r="G397" s="103"/>
      <c r="H397" s="104"/>
      <c r="I397" s="102">
        <v>36.140998840332031</v>
      </c>
      <c r="J397" s="103"/>
      <c r="K397" s="104"/>
      <c r="L397" s="102">
        <v>35.629997253417969</v>
      </c>
      <c r="M397" s="103"/>
      <c r="N397" s="104"/>
      <c r="O397" s="102">
        <v>35.482997894287109</v>
      </c>
      <c r="P397" s="103"/>
      <c r="Q397" s="104"/>
      <c r="R397" s="102">
        <v>35.517997741699219</v>
      </c>
      <c r="S397" s="103"/>
      <c r="T397" s="104"/>
      <c r="U397" s="102">
        <v>35.304496765136719</v>
      </c>
      <c r="V397" s="103"/>
      <c r="W397" s="104"/>
      <c r="X397" s="102">
        <v>36.011497497558594</v>
      </c>
      <c r="Y397" s="103"/>
      <c r="Z397" s="104"/>
      <c r="AA397" s="102">
        <v>36.406997680664062</v>
      </c>
      <c r="AB397" s="103"/>
      <c r="AC397" s="104"/>
      <c r="AD397" s="102">
        <v>36.147998809814453</v>
      </c>
      <c r="AE397" s="103"/>
      <c r="AF397" s="104"/>
      <c r="AG397" s="102">
        <v>36.228496551513672</v>
      </c>
      <c r="AH397" s="103"/>
      <c r="AI397" s="104"/>
      <c r="AJ397" s="102">
        <v>36.301998138427734</v>
      </c>
      <c r="AK397" s="103"/>
      <c r="AL397" s="104"/>
      <c r="AM397" s="102">
        <v>36.207496643066406</v>
      </c>
      <c r="AN397" s="103"/>
      <c r="AO397" s="104"/>
      <c r="AP397" s="102">
        <v>36.722000122070312</v>
      </c>
      <c r="AQ397" s="103"/>
      <c r="AR397" s="104"/>
      <c r="AS397" s="102">
        <v>35.979999542236328</v>
      </c>
      <c r="AT397" s="103"/>
      <c r="AU397" s="104"/>
      <c r="AV397" s="102">
        <v>36.319499969482422</v>
      </c>
      <c r="AW397" s="103"/>
      <c r="AX397" s="104"/>
      <c r="AY397" s="102">
        <v>36.158496856689453</v>
      </c>
      <c r="AZ397" s="103"/>
      <c r="BA397" s="104"/>
      <c r="BB397" s="102">
        <v>36.21099853515625</v>
      </c>
      <c r="BC397" s="103"/>
      <c r="BD397" s="104"/>
      <c r="BE397" s="102">
        <v>36.354496002197266</v>
      </c>
      <c r="BF397" s="103"/>
      <c r="BG397" s="104"/>
      <c r="BH397" s="102">
        <v>36.214500427246094</v>
      </c>
      <c r="BI397" s="103"/>
      <c r="BJ397" s="104"/>
      <c r="BK397" s="102">
        <v>36.074501037597656</v>
      </c>
      <c r="BL397" s="103"/>
      <c r="BM397" s="104"/>
      <c r="BN397" s="102">
        <v>36.070999145507813</v>
      </c>
      <c r="BO397" s="103"/>
      <c r="BP397" s="104"/>
      <c r="BQ397" s="102">
        <v>35.853996276855469</v>
      </c>
      <c r="BR397" s="103"/>
      <c r="BS397" s="104"/>
      <c r="BT397" s="102">
        <v>36.235500335693359</v>
      </c>
      <c r="BU397" s="103"/>
      <c r="BV397" s="104"/>
      <c r="BW397" s="102">
        <v>36.315998077392578</v>
      </c>
      <c r="BX397" s="103"/>
      <c r="BY397" s="104"/>
    </row>
    <row r="398" spans="1:77" x14ac:dyDescent="0.2">
      <c r="A398" s="17" t="s">
        <v>170</v>
      </c>
      <c r="B398" s="13" t="s">
        <v>93</v>
      </c>
      <c r="C398" s="13" t="s">
        <v>64</v>
      </c>
      <c r="D398" s="17" t="s">
        <v>65</v>
      </c>
      <c r="E398" s="13">
        <v>10</v>
      </c>
      <c r="F398" s="102">
        <v>9.9169</v>
      </c>
      <c r="G398" s="103"/>
      <c r="H398" s="104"/>
      <c r="I398" s="102">
        <v>10.018000602722168</v>
      </c>
      <c r="J398" s="103"/>
      <c r="K398" s="104"/>
      <c r="L398" s="102">
        <v>9.8439998626708984</v>
      </c>
      <c r="M398" s="103"/>
      <c r="N398" s="104"/>
      <c r="O398" s="102">
        <v>9.8579998016357422</v>
      </c>
      <c r="P398" s="103"/>
      <c r="Q398" s="104"/>
      <c r="R398" s="102">
        <v>9.9110002517700195</v>
      </c>
      <c r="S398" s="103"/>
      <c r="T398" s="104"/>
      <c r="U398" s="102">
        <v>9.8179998397827148</v>
      </c>
      <c r="V398" s="103"/>
      <c r="W398" s="104"/>
      <c r="X398" s="102">
        <v>9.9729995727539062</v>
      </c>
      <c r="Y398" s="103"/>
      <c r="Z398" s="104"/>
      <c r="AA398" s="102">
        <v>10.133999824523926</v>
      </c>
      <c r="AB398" s="103"/>
      <c r="AC398" s="104"/>
      <c r="AD398" s="102">
        <v>9.9750003814697266</v>
      </c>
      <c r="AE398" s="103"/>
      <c r="AF398" s="104"/>
      <c r="AG398" s="102">
        <v>10.083999633789062</v>
      </c>
      <c r="AH398" s="103"/>
      <c r="AI398" s="104"/>
      <c r="AJ398" s="102">
        <v>10.187999725341797</v>
      </c>
      <c r="AK398" s="103"/>
      <c r="AL398" s="104"/>
      <c r="AM398" s="102">
        <v>10.015999794006348</v>
      </c>
      <c r="AN398" s="103"/>
      <c r="AO398" s="104"/>
      <c r="AP398" s="102">
        <v>10.338000297546387</v>
      </c>
      <c r="AQ398" s="103"/>
      <c r="AR398" s="104"/>
      <c r="AS398" s="102">
        <v>9.9930000305175781</v>
      </c>
      <c r="AT398" s="103"/>
      <c r="AU398" s="104"/>
      <c r="AV398" s="102">
        <v>10.104000091552734</v>
      </c>
      <c r="AW398" s="103"/>
      <c r="AX398" s="104"/>
      <c r="AY398" s="102">
        <v>10.147000312805176</v>
      </c>
      <c r="AZ398" s="103"/>
      <c r="BA398" s="104"/>
      <c r="BB398" s="102">
        <v>10.111000061035156</v>
      </c>
      <c r="BC398" s="103"/>
      <c r="BD398" s="104"/>
      <c r="BE398" s="102">
        <v>10.14900016784668</v>
      </c>
      <c r="BF398" s="103"/>
      <c r="BG398" s="104"/>
      <c r="BH398" s="102">
        <v>10.168999671936035</v>
      </c>
      <c r="BI398" s="103"/>
      <c r="BJ398" s="104"/>
      <c r="BK398" s="102">
        <v>10.161999702453613</v>
      </c>
      <c r="BL398" s="103"/>
      <c r="BM398" s="104"/>
      <c r="BN398" s="102">
        <v>10.175000190734863</v>
      </c>
      <c r="BO398" s="103"/>
      <c r="BP398" s="104"/>
      <c r="BQ398" s="102">
        <v>9.9879999160766602</v>
      </c>
      <c r="BR398" s="103"/>
      <c r="BS398" s="104"/>
      <c r="BT398" s="102">
        <v>10.243999481201172</v>
      </c>
      <c r="BU398" s="103"/>
      <c r="BV398" s="104"/>
      <c r="BW398" s="102">
        <v>10.068999290466309</v>
      </c>
      <c r="BX398" s="103"/>
      <c r="BY398" s="104"/>
    </row>
    <row r="399" spans="1:77" x14ac:dyDescent="0.2">
      <c r="A399" s="17" t="s">
        <v>170</v>
      </c>
      <c r="B399" s="13" t="s">
        <v>94</v>
      </c>
      <c r="C399" s="13" t="s">
        <v>64</v>
      </c>
      <c r="D399" s="17" t="s">
        <v>65</v>
      </c>
      <c r="E399" s="13">
        <v>10</v>
      </c>
      <c r="F399" s="102">
        <v>10.02</v>
      </c>
      <c r="G399" s="103"/>
      <c r="H399" s="104"/>
      <c r="I399" s="102">
        <v>10.067999839782715</v>
      </c>
      <c r="J399" s="103"/>
      <c r="K399" s="104"/>
      <c r="L399" s="102">
        <v>9.9280004501342773</v>
      </c>
      <c r="M399" s="103"/>
      <c r="N399" s="104"/>
      <c r="O399" s="102">
        <v>9.8870000839233398</v>
      </c>
      <c r="P399" s="103"/>
      <c r="Q399" s="104"/>
      <c r="R399" s="102">
        <v>9.8949995040893555</v>
      </c>
      <c r="S399" s="103"/>
      <c r="T399" s="104"/>
      <c r="U399" s="102">
        <v>9.8420000076293945</v>
      </c>
      <c r="V399" s="103"/>
      <c r="W399" s="104"/>
      <c r="X399" s="102">
        <v>10.026000022888184</v>
      </c>
      <c r="Y399" s="103"/>
      <c r="Z399" s="104"/>
      <c r="AA399" s="102">
        <v>10.135000228881836</v>
      </c>
      <c r="AB399" s="103"/>
      <c r="AC399" s="104"/>
      <c r="AD399" s="102">
        <v>10.076999664306641</v>
      </c>
      <c r="AE399" s="103"/>
      <c r="AF399" s="104"/>
      <c r="AG399" s="102">
        <v>10.092000007629395</v>
      </c>
      <c r="AH399" s="103"/>
      <c r="AI399" s="104"/>
      <c r="AJ399" s="102">
        <v>10.10099983215332</v>
      </c>
      <c r="AK399" s="103"/>
      <c r="AL399" s="104"/>
      <c r="AM399" s="102">
        <v>10.081000328063965</v>
      </c>
      <c r="AN399" s="103"/>
      <c r="AO399" s="104"/>
      <c r="AP399" s="102">
        <v>10.229000091552734</v>
      </c>
      <c r="AQ399" s="103"/>
      <c r="AR399" s="104"/>
      <c r="AS399" s="102">
        <v>10.015999794006348</v>
      </c>
      <c r="AT399" s="103"/>
      <c r="AU399" s="104"/>
      <c r="AV399" s="102">
        <v>10.118000030517578</v>
      </c>
      <c r="AW399" s="103"/>
      <c r="AX399" s="104"/>
      <c r="AY399" s="102">
        <v>10.071000099182129</v>
      </c>
      <c r="AZ399" s="103"/>
      <c r="BA399" s="104"/>
      <c r="BB399" s="102">
        <v>10.083999633789062</v>
      </c>
      <c r="BC399" s="103"/>
      <c r="BD399" s="104"/>
      <c r="BE399" s="102">
        <v>10.129000663757324</v>
      </c>
      <c r="BF399" s="103"/>
      <c r="BG399" s="104"/>
      <c r="BH399" s="102">
        <v>10.082999229431152</v>
      </c>
      <c r="BI399" s="103"/>
      <c r="BJ399" s="104"/>
      <c r="BK399" s="102">
        <v>10.046999931335449</v>
      </c>
      <c r="BL399" s="103"/>
      <c r="BM399" s="104"/>
      <c r="BN399" s="102">
        <v>10.053999900817871</v>
      </c>
      <c r="BO399" s="103"/>
      <c r="BP399" s="104"/>
      <c r="BQ399" s="102">
        <v>9.9849996566772461</v>
      </c>
      <c r="BR399" s="103"/>
      <c r="BS399" s="104"/>
      <c r="BT399" s="102">
        <v>10.092000007629395</v>
      </c>
      <c r="BU399" s="103"/>
      <c r="BV399" s="104"/>
      <c r="BW399" s="102">
        <v>10.11400032043457</v>
      </c>
      <c r="BX399" s="103"/>
      <c r="BY399" s="104"/>
    </row>
    <row r="400" spans="1:77" x14ac:dyDescent="0.2">
      <c r="A400" s="17" t="s">
        <v>170</v>
      </c>
      <c r="B400" s="13" t="s">
        <v>70</v>
      </c>
      <c r="C400" s="17" t="s">
        <v>87</v>
      </c>
      <c r="D400" s="13" t="s">
        <v>72</v>
      </c>
      <c r="E400" s="13">
        <v>110</v>
      </c>
      <c r="F400" s="12">
        <v>4.1180000000000003</v>
      </c>
      <c r="G400" s="12">
        <v>2.323</v>
      </c>
      <c r="H400" s="12">
        <v>23.778122795102682</v>
      </c>
      <c r="I400" s="12">
        <v>3.8808000000000002</v>
      </c>
      <c r="J400" s="12">
        <v>2.1648000000000001</v>
      </c>
      <c r="K400" s="12">
        <v>22.543659801028724</v>
      </c>
      <c r="L400" s="12">
        <v>3.7223999999999999</v>
      </c>
      <c r="M400" s="12">
        <v>2.0855999999999999</v>
      </c>
      <c r="N400" s="12">
        <v>21.648277129803109</v>
      </c>
      <c r="O400" s="12">
        <v>3.6696</v>
      </c>
      <c r="P400" s="12">
        <v>2.0064000000000002</v>
      </c>
      <c r="Q400" s="12">
        <v>21.084779280217351</v>
      </c>
      <c r="R400" s="12">
        <v>3.5904000000000003</v>
      </c>
      <c r="S400" s="12">
        <v>1.9536000000000002</v>
      </c>
      <c r="T400" s="12">
        <v>20.794540119465832</v>
      </c>
      <c r="U400" s="38">
        <v>3.8544</v>
      </c>
      <c r="V400" s="38">
        <v>1.98</v>
      </c>
      <c r="W400" s="38">
        <v>22.081076069414557</v>
      </c>
      <c r="X400" s="38">
        <v>4.0128000000000004</v>
      </c>
      <c r="Y400" s="38">
        <v>1.98</v>
      </c>
      <c r="Z400" s="38">
        <v>22.4296610308628</v>
      </c>
      <c r="AA400" s="38">
        <v>4.4880000000000004</v>
      </c>
      <c r="AB400" s="38">
        <v>2.2704</v>
      </c>
      <c r="AC400" s="38">
        <v>25.493525540688037</v>
      </c>
      <c r="AD400" s="38">
        <v>5.8608000000000002</v>
      </c>
      <c r="AE400" s="38">
        <v>3.96</v>
      </c>
      <c r="AF400" s="38">
        <v>35.700382048403078</v>
      </c>
      <c r="AG400" s="38">
        <v>6.0720000000000001</v>
      </c>
      <c r="AH400" s="38">
        <v>3.9864000000000002</v>
      </c>
      <c r="AI400" s="38">
        <v>36.598119096620714</v>
      </c>
      <c r="AJ400" s="38">
        <v>5.8872</v>
      </c>
      <c r="AK400" s="38">
        <v>3.7223999999999999</v>
      </c>
      <c r="AL400" s="38">
        <v>35.284563967881006</v>
      </c>
      <c r="AM400" s="38">
        <v>6.0456000000000003</v>
      </c>
      <c r="AN400" s="38">
        <v>4.0919999999999996</v>
      </c>
      <c r="AO400" s="38">
        <v>36.185105045391573</v>
      </c>
      <c r="AP400" s="38">
        <v>4.4352</v>
      </c>
      <c r="AQ400" s="38">
        <v>2.1384000000000003</v>
      </c>
      <c r="AR400" s="38">
        <v>24.505232930275724</v>
      </c>
      <c r="AS400" s="38">
        <v>5.94</v>
      </c>
      <c r="AT400" s="38">
        <v>4.0655999999999999</v>
      </c>
      <c r="AU400" s="38">
        <v>36.250476738634042</v>
      </c>
      <c r="AV400" s="38">
        <v>5.8079999999999998</v>
      </c>
      <c r="AW400" s="38">
        <v>4.1448</v>
      </c>
      <c r="AX400" s="38">
        <v>35.999722949556272</v>
      </c>
      <c r="AY400" s="38">
        <v>5.3064000000000009</v>
      </c>
      <c r="AZ400" s="38">
        <v>4.0128000000000004</v>
      </c>
      <c r="BA400" s="38">
        <v>33.572176316392564</v>
      </c>
      <c r="BB400" s="38">
        <v>5.2008000000000001</v>
      </c>
      <c r="BC400" s="38">
        <v>3.6168</v>
      </c>
      <c r="BD400" s="38">
        <v>31.997907359452419</v>
      </c>
      <c r="BE400" s="38">
        <v>4.7519999999999998</v>
      </c>
      <c r="BF400" s="38">
        <v>2.9039999999999999</v>
      </c>
      <c r="BG400" s="38">
        <v>28.160039857598328</v>
      </c>
      <c r="BH400" s="38">
        <v>4.5144000000000002</v>
      </c>
      <c r="BI400" s="38">
        <v>2.6135999999999999</v>
      </c>
      <c r="BJ400" s="38">
        <v>26.015717243132492</v>
      </c>
      <c r="BK400" s="38">
        <v>4.5671999999999997</v>
      </c>
      <c r="BL400" s="38">
        <v>2.5872000000000002</v>
      </c>
      <c r="BM400" s="38">
        <v>26.106855281979627</v>
      </c>
      <c r="BN400" s="38">
        <v>4.3296000000000001</v>
      </c>
      <c r="BO400" s="38">
        <v>2.4288000000000003</v>
      </c>
      <c r="BP400" s="38">
        <v>25.194294705281521</v>
      </c>
      <c r="BQ400" s="38">
        <v>4.4088000000000003</v>
      </c>
      <c r="BR400" s="38">
        <v>2.4815999999999998</v>
      </c>
      <c r="BS400" s="38">
        <v>24.999148067539238</v>
      </c>
      <c r="BT400" s="38">
        <v>4.1448</v>
      </c>
      <c r="BU400" s="38">
        <v>2.3232000000000004</v>
      </c>
      <c r="BV400" s="38">
        <v>23.536086480211189</v>
      </c>
      <c r="BW400" s="38">
        <v>4.0128000000000004</v>
      </c>
      <c r="BX400" s="38">
        <v>1.6104000000000001</v>
      </c>
      <c r="BY400" s="38">
        <f>SQRT(BW400^2+BX400^2)/SQRT(3)/BW394*1000</f>
        <v>22.076355921886879</v>
      </c>
    </row>
    <row r="401" spans="1:77" x14ac:dyDescent="0.2">
      <c r="A401" s="17" t="s">
        <v>170</v>
      </c>
      <c r="B401" s="13" t="s">
        <v>70</v>
      </c>
      <c r="C401" s="17" t="s">
        <v>87</v>
      </c>
      <c r="D401" s="31" t="s">
        <v>73</v>
      </c>
      <c r="E401" s="31">
        <v>35</v>
      </c>
      <c r="F401" s="12">
        <v>2.4860000000000002</v>
      </c>
      <c r="G401" s="12">
        <v>1.6459999999999999</v>
      </c>
      <c r="H401" s="12">
        <v>48.218102606844688</v>
      </c>
      <c r="I401" s="12">
        <v>1.9824000000000002</v>
      </c>
      <c r="J401" s="12">
        <v>0.14520000000000002</v>
      </c>
      <c r="K401" s="12">
        <v>31.812086808468671</v>
      </c>
      <c r="L401" s="12">
        <v>2.4780000000000002</v>
      </c>
      <c r="M401" s="12">
        <v>0.1188</v>
      </c>
      <c r="N401" s="12">
        <v>40.418121243851203</v>
      </c>
      <c r="O401" s="12">
        <v>2.4528000000000003</v>
      </c>
      <c r="P401" s="12">
        <v>0.1188</v>
      </c>
      <c r="Q401" s="12">
        <v>39.956736789566158</v>
      </c>
      <c r="R401" s="12">
        <v>2.4695999999999998</v>
      </c>
      <c r="S401" s="12">
        <v>9.240000000000001E-2</v>
      </c>
      <c r="T401" s="12">
        <v>39.986601545798528</v>
      </c>
      <c r="U401" s="38">
        <v>2.3268</v>
      </c>
      <c r="V401" s="38">
        <v>9.240000000000001E-2</v>
      </c>
      <c r="W401" s="38">
        <v>38.028414724311766</v>
      </c>
      <c r="X401" s="38">
        <v>2.4612000000000003</v>
      </c>
      <c r="Y401" s="38">
        <v>0.10560000000000001</v>
      </c>
      <c r="Z401" s="38">
        <v>39.599130966437947</v>
      </c>
      <c r="AA401" s="38">
        <v>2.31</v>
      </c>
      <c r="AB401" s="38">
        <v>0.13200000000000001</v>
      </c>
      <c r="AC401" s="38">
        <v>36.59024100669648</v>
      </c>
      <c r="AD401" s="38">
        <v>2.3016000000000001</v>
      </c>
      <c r="AE401" s="38">
        <v>0.1716</v>
      </c>
      <c r="AF401" s="38">
        <v>37.024149327425292</v>
      </c>
      <c r="AG401" s="38">
        <v>2.4192000000000005</v>
      </c>
      <c r="AH401" s="38">
        <v>0.1716</v>
      </c>
      <c r="AI401" s="38">
        <v>38.346322987501978</v>
      </c>
      <c r="AJ401" s="38">
        <v>2.4948000000000001</v>
      </c>
      <c r="AK401" s="38">
        <v>0.21120000000000003</v>
      </c>
      <c r="AL401" s="38">
        <v>39.30782592542208</v>
      </c>
      <c r="AM401" s="38">
        <v>2.52</v>
      </c>
      <c r="AN401" s="38">
        <v>0.22440000000000002</v>
      </c>
      <c r="AO401" s="38">
        <v>40.221383267441773</v>
      </c>
      <c r="AP401" s="38">
        <v>2.4948000000000001</v>
      </c>
      <c r="AQ401" s="38">
        <v>0.25080000000000002</v>
      </c>
      <c r="AR401" s="38">
        <v>38.781959838628822</v>
      </c>
      <c r="AS401" s="38">
        <v>2.016</v>
      </c>
      <c r="AT401" s="38">
        <v>0.21120000000000003</v>
      </c>
      <c r="AU401" s="38">
        <v>32.450861903063057</v>
      </c>
      <c r="AV401" s="38">
        <v>2.5284</v>
      </c>
      <c r="AW401" s="38">
        <v>0.22440000000000002</v>
      </c>
      <c r="AX401" s="38">
        <v>40.037988566837122</v>
      </c>
      <c r="AY401" s="38">
        <v>2.4948000000000001</v>
      </c>
      <c r="AZ401" s="38">
        <v>0.23760000000000001</v>
      </c>
      <c r="BA401" s="38">
        <v>39.44632361581715</v>
      </c>
      <c r="BB401" s="38">
        <v>2.3688000000000002</v>
      </c>
      <c r="BC401" s="38">
        <v>0.26400000000000001</v>
      </c>
      <c r="BD401" s="38">
        <v>37.609517109222438</v>
      </c>
      <c r="BE401" s="38">
        <v>2.2595999999999998</v>
      </c>
      <c r="BF401" s="38">
        <v>0.26400000000000001</v>
      </c>
      <c r="BG401" s="38">
        <v>35.839244474938575</v>
      </c>
      <c r="BH401" s="38">
        <v>2.3435999999999999</v>
      </c>
      <c r="BI401" s="38">
        <v>0.23760000000000001</v>
      </c>
      <c r="BJ401" s="38">
        <v>37.049527404568316</v>
      </c>
      <c r="BK401" s="38">
        <v>2.0916000000000001</v>
      </c>
      <c r="BL401" s="38">
        <v>0.21120000000000003</v>
      </c>
      <c r="BM401" s="38">
        <v>33.108553968824339</v>
      </c>
      <c r="BN401" s="38">
        <v>2.3435999999999999</v>
      </c>
      <c r="BO401" s="38">
        <v>0.18480000000000002</v>
      </c>
      <c r="BP401" s="38">
        <v>37.013818467042363</v>
      </c>
      <c r="BQ401" s="38">
        <v>2.2764000000000002</v>
      </c>
      <c r="BR401" s="38">
        <v>0.1716</v>
      </c>
      <c r="BS401" s="38">
        <v>36.621028667683525</v>
      </c>
      <c r="BT401" s="38">
        <v>2.4192000000000005</v>
      </c>
      <c r="BU401" s="38">
        <v>0.15840000000000001</v>
      </c>
      <c r="BV401" s="38">
        <v>37.910611524088509</v>
      </c>
      <c r="BW401" s="38">
        <v>2.2512000000000003</v>
      </c>
      <c r="BX401" s="38">
        <v>0.14520000000000002</v>
      </c>
      <c r="BY401" s="38">
        <v>35.905378397197509</v>
      </c>
    </row>
    <row r="402" spans="1:77" x14ac:dyDescent="0.2">
      <c r="A402" s="17" t="s">
        <v>170</v>
      </c>
      <c r="B402" s="13" t="s">
        <v>70</v>
      </c>
      <c r="C402" s="17" t="s">
        <v>87</v>
      </c>
      <c r="D402" s="13" t="s">
        <v>74</v>
      </c>
      <c r="E402" s="13">
        <v>10</v>
      </c>
      <c r="F402" s="12">
        <v>1.536</v>
      </c>
      <c r="G402" s="12">
        <v>0.53400000000000003</v>
      </c>
      <c r="H402" s="12">
        <v>94.835736710658409</v>
      </c>
      <c r="I402" s="12">
        <v>1.4339999999999999</v>
      </c>
      <c r="J402" s="12">
        <v>0.51900000000000002</v>
      </c>
      <c r="K402" s="12">
        <v>87.889451240236596</v>
      </c>
      <c r="L402" s="12">
        <v>1.3320000000000001</v>
      </c>
      <c r="M402" s="12">
        <v>0.47099999999999997</v>
      </c>
      <c r="N402" s="12">
        <v>82.861943144902909</v>
      </c>
      <c r="O402" s="12">
        <v>1.2</v>
      </c>
      <c r="P402" s="12">
        <v>0.45</v>
      </c>
      <c r="Q402" s="12">
        <v>75.059083408041829</v>
      </c>
      <c r="R402" s="12">
        <v>1.17</v>
      </c>
      <c r="S402" s="12">
        <v>0.41699999999999998</v>
      </c>
      <c r="T402" s="12">
        <v>72.356100335949691</v>
      </c>
      <c r="U402" s="38">
        <v>1.194</v>
      </c>
      <c r="V402" s="38">
        <v>0.42599999999999999</v>
      </c>
      <c r="W402" s="38">
        <v>74.548588321564438</v>
      </c>
      <c r="X402" s="38">
        <v>1.3320000000000001</v>
      </c>
      <c r="Y402" s="38">
        <v>0.44700000000000001</v>
      </c>
      <c r="Z402" s="38">
        <v>81.337491894386716</v>
      </c>
      <c r="AA402" s="38">
        <v>1.65</v>
      </c>
      <c r="AB402" s="38">
        <v>0.51900000000000002</v>
      </c>
      <c r="AC402" s="38">
        <v>98.543773040831525</v>
      </c>
      <c r="AD402" s="38">
        <v>2.1240000000000001</v>
      </c>
      <c r="AE402" s="38">
        <v>0.77400000000000002</v>
      </c>
      <c r="AF402" s="38">
        <v>130.84469176016734</v>
      </c>
      <c r="AG402" s="38">
        <v>3.36</v>
      </c>
      <c r="AH402" s="38">
        <v>1.77</v>
      </c>
      <c r="AI402" s="38">
        <v>217.43368450561914</v>
      </c>
      <c r="AJ402" s="38">
        <v>3.51</v>
      </c>
      <c r="AK402" s="38">
        <v>1.923</v>
      </c>
      <c r="AL402" s="38">
        <v>226.80623318873091</v>
      </c>
      <c r="AM402" s="38">
        <v>3.294</v>
      </c>
      <c r="AN402" s="38">
        <v>1.752</v>
      </c>
      <c r="AO402" s="38">
        <v>215.06203322351823</v>
      </c>
      <c r="AP402" s="38">
        <v>3.468</v>
      </c>
      <c r="AQ402" s="38">
        <v>1.92</v>
      </c>
      <c r="AR402" s="38">
        <v>221.37993061285377</v>
      </c>
      <c r="AS402" s="38">
        <v>2.37</v>
      </c>
      <c r="AT402" s="38">
        <v>0.86699999999999999</v>
      </c>
      <c r="AU402" s="38">
        <v>145.8025417727535</v>
      </c>
      <c r="AV402" s="38">
        <v>3.3239999999999998</v>
      </c>
      <c r="AW402" s="38">
        <v>1.9650000000000001</v>
      </c>
      <c r="AX402" s="38">
        <v>220.64179409278279</v>
      </c>
      <c r="AY402" s="38">
        <v>3.24</v>
      </c>
      <c r="AZ402" s="38">
        <v>1.9319999999999999</v>
      </c>
      <c r="BA402" s="38">
        <v>214.63847157354687</v>
      </c>
      <c r="BB402" s="38">
        <v>2.8559999999999999</v>
      </c>
      <c r="BC402" s="38">
        <v>1.587</v>
      </c>
      <c r="BD402" s="38">
        <v>186.5672480728613</v>
      </c>
      <c r="BE402" s="38">
        <v>2.8980000000000001</v>
      </c>
      <c r="BF402" s="38">
        <v>1.6259999999999999</v>
      </c>
      <c r="BG402" s="38">
        <v>189.03642290501102</v>
      </c>
      <c r="BH402" s="38">
        <v>2.3220000000000001</v>
      </c>
      <c r="BI402" s="38">
        <v>1.101</v>
      </c>
      <c r="BJ402" s="38">
        <v>145.90188076238064</v>
      </c>
      <c r="BK402" s="38">
        <v>2.37</v>
      </c>
      <c r="BL402" s="38">
        <v>1.08</v>
      </c>
      <c r="BM402" s="38">
        <v>147.97239637049336</v>
      </c>
      <c r="BN402" s="38">
        <v>2.1480000000000001</v>
      </c>
      <c r="BO402" s="38">
        <v>0.83099999999999996</v>
      </c>
      <c r="BP402" s="38">
        <v>130.68499954694033</v>
      </c>
      <c r="BQ402" s="38">
        <v>1.992</v>
      </c>
      <c r="BR402" s="38">
        <v>0.69899999999999995</v>
      </c>
      <c r="BS402" s="38">
        <v>122.02978263136048</v>
      </c>
      <c r="BT402" s="38">
        <v>1.9319999999999999</v>
      </c>
      <c r="BU402" s="38">
        <v>0.68100000000000005</v>
      </c>
      <c r="BV402" s="38">
        <v>115.453602251207</v>
      </c>
      <c r="BW402" s="38">
        <v>1.806</v>
      </c>
      <c r="BX402" s="38">
        <v>0.64800000000000002</v>
      </c>
      <c r="BY402" s="38">
        <v>110.01903316900604</v>
      </c>
    </row>
    <row r="403" spans="1:77" x14ac:dyDescent="0.2">
      <c r="A403" s="17" t="s">
        <v>170</v>
      </c>
      <c r="B403" s="13" t="s">
        <v>70</v>
      </c>
      <c r="C403" s="17" t="s">
        <v>87</v>
      </c>
      <c r="D403" s="31" t="s">
        <v>75</v>
      </c>
      <c r="E403" s="34" t="s">
        <v>110</v>
      </c>
      <c r="F403" s="44"/>
      <c r="G403" s="45"/>
      <c r="H403" s="46"/>
      <c r="I403" s="44"/>
      <c r="J403" s="45"/>
      <c r="K403" s="46"/>
      <c r="L403" s="44"/>
      <c r="M403" s="45"/>
      <c r="N403" s="46"/>
      <c r="O403" s="44"/>
      <c r="P403" s="45"/>
      <c r="Q403" s="46"/>
      <c r="R403" s="44"/>
      <c r="S403" s="45"/>
      <c r="T403" s="46"/>
      <c r="U403" s="44"/>
      <c r="V403" s="45"/>
      <c r="W403" s="46"/>
      <c r="X403" s="44"/>
      <c r="Y403" s="45"/>
      <c r="Z403" s="46"/>
      <c r="AA403" s="44"/>
      <c r="AB403" s="45"/>
      <c r="AC403" s="46"/>
      <c r="AD403" s="44"/>
      <c r="AE403" s="45"/>
      <c r="AF403" s="46"/>
      <c r="AG403" s="44"/>
      <c r="AH403" s="45"/>
      <c r="AI403" s="46"/>
      <c r="AJ403" s="44"/>
      <c r="AK403" s="45"/>
      <c r="AL403" s="46"/>
      <c r="AM403" s="44"/>
      <c r="AN403" s="45"/>
      <c r="AO403" s="46"/>
      <c r="AP403" s="44"/>
      <c r="AQ403" s="45"/>
      <c r="AR403" s="46"/>
      <c r="AS403" s="44"/>
      <c r="AT403" s="45"/>
      <c r="AU403" s="46"/>
      <c r="AV403" s="44"/>
      <c r="AW403" s="45"/>
      <c r="AX403" s="46"/>
      <c r="AY403" s="44"/>
      <c r="AZ403" s="45"/>
      <c r="BA403" s="46"/>
      <c r="BB403" s="44"/>
      <c r="BC403" s="45"/>
      <c r="BD403" s="46"/>
      <c r="BE403" s="44"/>
      <c r="BF403" s="45"/>
      <c r="BG403" s="46"/>
      <c r="BH403" s="44"/>
      <c r="BI403" s="45"/>
      <c r="BJ403" s="46"/>
      <c r="BK403" s="44"/>
      <c r="BL403" s="45"/>
      <c r="BM403" s="46"/>
      <c r="BN403" s="44"/>
      <c r="BO403" s="45"/>
      <c r="BP403" s="46"/>
      <c r="BQ403" s="44"/>
      <c r="BR403" s="45"/>
      <c r="BS403" s="46"/>
      <c r="BT403" s="44"/>
      <c r="BU403" s="45"/>
      <c r="BV403" s="46"/>
      <c r="BW403" s="44"/>
      <c r="BX403" s="45"/>
      <c r="BY403" s="46"/>
    </row>
    <row r="404" spans="1:77" x14ac:dyDescent="0.2">
      <c r="A404" s="17" t="s">
        <v>170</v>
      </c>
      <c r="B404" s="13" t="s">
        <v>88</v>
      </c>
      <c r="C404" s="17" t="s">
        <v>87</v>
      </c>
      <c r="D404" s="13" t="s">
        <v>72</v>
      </c>
      <c r="E404" s="13">
        <v>110</v>
      </c>
      <c r="F404" s="12">
        <v>0.63400000000000001</v>
      </c>
      <c r="G404" s="12">
        <v>0.158</v>
      </c>
      <c r="H404" s="12">
        <v>3.2380734643141151</v>
      </c>
      <c r="I404" s="12">
        <v>0.58080000000000009</v>
      </c>
      <c r="J404" s="12">
        <v>0.14520000000000002</v>
      </c>
      <c r="K404" s="12">
        <v>2.952389698589037</v>
      </c>
      <c r="L404" s="12">
        <v>0.52800000000000002</v>
      </c>
      <c r="M404" s="12">
        <v>0.1188</v>
      </c>
      <c r="N404" s="12">
        <v>2.7076191977648905</v>
      </c>
      <c r="O404" s="12">
        <v>0.48840000000000006</v>
      </c>
      <c r="P404" s="12">
        <v>0.1188</v>
      </c>
      <c r="Q404" s="12">
        <v>2.5245752024829584</v>
      </c>
      <c r="R404" s="12">
        <v>0.47520000000000001</v>
      </c>
      <c r="S404" s="12">
        <v>9.240000000000001E-2</v>
      </c>
      <c r="T404" s="12">
        <v>2.4314506152350583</v>
      </c>
      <c r="U404" s="38">
        <v>0.48840000000000006</v>
      </c>
      <c r="V404" s="38">
        <v>9.240000000000001E-2</v>
      </c>
      <c r="W404" s="38">
        <v>2.5073598747022192</v>
      </c>
      <c r="X404" s="38">
        <v>0.52800000000000002</v>
      </c>
      <c r="Y404" s="38">
        <v>0.10560000000000001</v>
      </c>
      <c r="Z404" s="38">
        <v>2.7101682707264847</v>
      </c>
      <c r="AA404" s="38">
        <v>0.75239999999999996</v>
      </c>
      <c r="AB404" s="38">
        <v>0.13200000000000001</v>
      </c>
      <c r="AC404" s="38">
        <v>3.8032527513938459</v>
      </c>
      <c r="AD404" s="38">
        <v>0.92400000000000004</v>
      </c>
      <c r="AE404" s="38">
        <v>0.1716</v>
      </c>
      <c r="AF404" s="38">
        <v>4.7031529208730714</v>
      </c>
      <c r="AG404" s="38">
        <v>0.95040000000000002</v>
      </c>
      <c r="AH404" s="38">
        <v>0.1716</v>
      </c>
      <c r="AI404" s="38">
        <v>4.8229917835514087</v>
      </c>
      <c r="AJ404" s="38">
        <v>0.99</v>
      </c>
      <c r="AK404" s="38">
        <v>0.21120000000000003</v>
      </c>
      <c r="AL404" s="38">
        <v>5.052856407256888</v>
      </c>
      <c r="AM404" s="38">
        <v>0.96360000000000001</v>
      </c>
      <c r="AN404" s="38">
        <v>0.22440000000000002</v>
      </c>
      <c r="AO404" s="38">
        <v>4.9437528269386002</v>
      </c>
      <c r="AP404" s="38">
        <v>1.0032000000000001</v>
      </c>
      <c r="AQ404" s="38">
        <v>0.25080000000000002</v>
      </c>
      <c r="AR404" s="38">
        <v>5.091927554427782</v>
      </c>
      <c r="AS404" s="38">
        <v>0.96360000000000001</v>
      </c>
      <c r="AT404" s="38">
        <v>0.21120000000000003</v>
      </c>
      <c r="AU404" s="38">
        <v>4.8854920368982793</v>
      </c>
      <c r="AV404" s="38">
        <v>0.91080000000000005</v>
      </c>
      <c r="AW404" s="38">
        <v>0.22440000000000002</v>
      </c>
      <c r="AX404" s="38">
        <v>4.6702841354125644</v>
      </c>
      <c r="AY404" s="38">
        <v>0.88439999999999996</v>
      </c>
      <c r="AZ404" s="38">
        <v>0.23760000000000001</v>
      </c>
      <c r="BA404" s="38">
        <v>4.5832896240120595</v>
      </c>
      <c r="BB404" s="38">
        <v>0.88439999999999996</v>
      </c>
      <c r="BC404" s="38">
        <v>0.26400000000000001</v>
      </c>
      <c r="BD404" s="38">
        <v>4.6122968816658929</v>
      </c>
      <c r="BE404" s="38">
        <v>0.92400000000000004</v>
      </c>
      <c r="BF404" s="38">
        <v>0.26400000000000001</v>
      </c>
      <c r="BG404" s="38">
        <v>4.777238487688912</v>
      </c>
      <c r="BH404" s="38">
        <v>0.92400000000000004</v>
      </c>
      <c r="BI404" s="38">
        <v>0.23760000000000001</v>
      </c>
      <c r="BJ404" s="38">
        <v>4.768153253269837</v>
      </c>
      <c r="BK404" s="38">
        <v>0.93720000000000003</v>
      </c>
      <c r="BL404" s="38">
        <v>0.21120000000000003</v>
      </c>
      <c r="BM404" s="38">
        <v>4.743983551129979</v>
      </c>
      <c r="BN404" s="38">
        <v>0.92400000000000004</v>
      </c>
      <c r="BO404" s="38">
        <v>0.18480000000000002</v>
      </c>
      <c r="BP404" s="38">
        <v>4.6513553969155712</v>
      </c>
      <c r="BQ404" s="38">
        <v>0.92400000000000004</v>
      </c>
      <c r="BR404" s="38">
        <v>0.1716</v>
      </c>
      <c r="BS404" s="38">
        <v>4.6715281120231387</v>
      </c>
      <c r="BT404" s="38">
        <v>0.88439999999999996</v>
      </c>
      <c r="BU404" s="38">
        <v>0.15840000000000001</v>
      </c>
      <c r="BV404" s="38">
        <v>4.4175744127640932</v>
      </c>
      <c r="BW404" s="38">
        <v>0.81840000000000002</v>
      </c>
      <c r="BX404" s="38">
        <v>0.14520000000000002</v>
      </c>
      <c r="BY404" s="38">
        <v>4.0794541185640858</v>
      </c>
    </row>
    <row r="405" spans="1:77" x14ac:dyDescent="0.2">
      <c r="A405" s="17" t="s">
        <v>170</v>
      </c>
      <c r="B405" s="13" t="s">
        <v>88</v>
      </c>
      <c r="C405" s="17" t="s">
        <v>87</v>
      </c>
      <c r="D405" s="31" t="s">
        <v>73</v>
      </c>
      <c r="E405" s="31">
        <v>35</v>
      </c>
      <c r="F405" s="12">
        <v>7.5999999999999998E-2</v>
      </c>
      <c r="G405" s="12">
        <v>9.1999999999999998E-2</v>
      </c>
      <c r="H405" s="12">
        <v>1.913779360409454</v>
      </c>
      <c r="I405" s="12">
        <v>8.4000000000000005E-2</v>
      </c>
      <c r="J405" s="12">
        <v>8.4000000000000005E-2</v>
      </c>
      <c r="K405" s="12">
        <v>1.8977259898359491</v>
      </c>
      <c r="L405" s="12">
        <v>6.720000000000001E-2</v>
      </c>
      <c r="M405" s="12">
        <v>8.8200000000000001E-2</v>
      </c>
      <c r="N405" s="12">
        <v>1.7967566595540878</v>
      </c>
      <c r="O405" s="12">
        <v>6.720000000000001E-2</v>
      </c>
      <c r="P405" s="12">
        <v>9.240000000000001E-2</v>
      </c>
      <c r="Q405" s="12">
        <v>1.8590206649704468</v>
      </c>
      <c r="R405" s="12">
        <v>5.8800000000000005E-2</v>
      </c>
      <c r="S405" s="12">
        <v>9.6600000000000005E-2</v>
      </c>
      <c r="T405" s="12">
        <v>1.8382695400356792</v>
      </c>
      <c r="U405" s="38">
        <v>5.8800000000000005E-2</v>
      </c>
      <c r="V405" s="38">
        <v>9.240000000000001E-2</v>
      </c>
      <c r="W405" s="38">
        <v>1.7910722038673972</v>
      </c>
      <c r="X405" s="38">
        <v>6.720000000000001E-2</v>
      </c>
      <c r="Y405" s="38">
        <v>9.6600000000000005E-2</v>
      </c>
      <c r="Z405" s="38">
        <v>1.8866107729202648</v>
      </c>
      <c r="AA405" s="38">
        <v>0.10920000000000001</v>
      </c>
      <c r="AB405" s="38">
        <v>8.4000000000000005E-2</v>
      </c>
      <c r="AC405" s="38">
        <v>2.1847911734221088</v>
      </c>
      <c r="AD405" s="38">
        <v>0.10920000000000001</v>
      </c>
      <c r="AE405" s="38">
        <v>8.4000000000000005E-2</v>
      </c>
      <c r="AF405" s="38">
        <v>2.2004451090641806</v>
      </c>
      <c r="AG405" s="38">
        <v>0.13440000000000002</v>
      </c>
      <c r="AH405" s="38">
        <v>7.9799999999999996E-2</v>
      </c>
      <c r="AI405" s="38">
        <v>2.490939836291278</v>
      </c>
      <c r="AJ405" s="38">
        <v>0.15120000000000003</v>
      </c>
      <c r="AK405" s="38">
        <v>5.8800000000000005E-2</v>
      </c>
      <c r="AL405" s="38">
        <v>2.580135679348365</v>
      </c>
      <c r="AM405" s="38">
        <v>0.126</v>
      </c>
      <c r="AN405" s="38">
        <v>6.3E-2</v>
      </c>
      <c r="AO405" s="38">
        <v>2.2462931108475477</v>
      </c>
      <c r="AP405" s="38">
        <v>0.14280000000000001</v>
      </c>
      <c r="AQ405" s="38">
        <v>5.04E-2</v>
      </c>
      <c r="AR405" s="38">
        <v>2.3808608378341365</v>
      </c>
      <c r="AS405" s="38">
        <v>0.11760000000000001</v>
      </c>
      <c r="AT405" s="38">
        <v>6.720000000000001E-2</v>
      </c>
      <c r="AU405" s="38">
        <v>2.1734226025575318</v>
      </c>
      <c r="AV405" s="38">
        <v>0.11760000000000001</v>
      </c>
      <c r="AW405" s="38">
        <v>6.720000000000001E-2</v>
      </c>
      <c r="AX405" s="38">
        <v>2.1531063013206042</v>
      </c>
      <c r="AY405" s="38">
        <v>0.11760000000000001</v>
      </c>
      <c r="AZ405" s="38">
        <v>5.4600000000000003E-2</v>
      </c>
      <c r="BA405" s="38">
        <v>2.0702593045928088</v>
      </c>
      <c r="BB405" s="38">
        <v>0.11760000000000001</v>
      </c>
      <c r="BC405" s="38">
        <v>5.8800000000000005E-2</v>
      </c>
      <c r="BD405" s="38">
        <v>2.0963374846447831</v>
      </c>
      <c r="BE405" s="38">
        <v>0.11760000000000001</v>
      </c>
      <c r="BF405" s="38">
        <v>6.720000000000001E-2</v>
      </c>
      <c r="BG405" s="38">
        <v>2.1510336504288134</v>
      </c>
      <c r="BH405" s="38">
        <v>0.126</v>
      </c>
      <c r="BI405" s="38">
        <v>7.5600000000000014E-2</v>
      </c>
      <c r="BJ405" s="38">
        <v>2.3425931734906649</v>
      </c>
      <c r="BK405" s="38">
        <v>0.126</v>
      </c>
      <c r="BL405" s="38">
        <v>7.1400000000000005E-2</v>
      </c>
      <c r="BM405" s="38">
        <v>2.3178176062375617</v>
      </c>
      <c r="BN405" s="38">
        <v>0.126</v>
      </c>
      <c r="BO405" s="38">
        <v>7.9799999999999996E-2</v>
      </c>
      <c r="BP405" s="38">
        <v>2.3871957584225028</v>
      </c>
      <c r="BQ405" s="38">
        <v>0.10920000000000001</v>
      </c>
      <c r="BR405" s="38">
        <v>7.5600000000000014E-2</v>
      </c>
      <c r="BS405" s="38">
        <v>2.1387060303853103</v>
      </c>
      <c r="BT405" s="38">
        <v>0.10920000000000001</v>
      </c>
      <c r="BU405" s="38">
        <v>7.9799999999999996E-2</v>
      </c>
      <c r="BV405" s="38">
        <v>2.1549826544118047</v>
      </c>
      <c r="BW405" s="38">
        <v>0.10920000000000001</v>
      </c>
      <c r="BX405" s="38">
        <v>7.9799999999999996E-2</v>
      </c>
      <c r="BY405" s="38">
        <v>2.1502059376405498</v>
      </c>
    </row>
    <row r="406" spans="1:77" x14ac:dyDescent="0.2">
      <c r="A406" s="17" t="s">
        <v>170</v>
      </c>
      <c r="B406" s="13" t="s">
        <v>88</v>
      </c>
      <c r="C406" s="17" t="s">
        <v>87</v>
      </c>
      <c r="D406" s="13" t="s">
        <v>74</v>
      </c>
      <c r="E406" s="13">
        <v>10</v>
      </c>
      <c r="F406" s="12">
        <v>0.54</v>
      </c>
      <c r="G406" s="12">
        <v>0.14399999999999999</v>
      </c>
      <c r="H406" s="12">
        <v>32.266391183397012</v>
      </c>
      <c r="I406" s="12">
        <v>0.48599999999999999</v>
      </c>
      <c r="J406" s="12">
        <v>0.14699999999999999</v>
      </c>
      <c r="K406" s="12">
        <v>29.116679142691797</v>
      </c>
      <c r="L406" s="12">
        <v>0.44400000000000001</v>
      </c>
      <c r="M406" s="12">
        <v>0.123</v>
      </c>
      <c r="N406" s="12">
        <v>26.79271839582891</v>
      </c>
      <c r="O406" s="12">
        <v>0.40799999999999997</v>
      </c>
      <c r="P406" s="12">
        <v>0.12</v>
      </c>
      <c r="Q406" s="12">
        <v>24.834241525982847</v>
      </c>
      <c r="R406" s="12">
        <v>0.40200000000000002</v>
      </c>
      <c r="S406" s="12">
        <v>0.105</v>
      </c>
      <c r="T406" s="12">
        <v>24.242671311712833</v>
      </c>
      <c r="U406" s="38">
        <v>0.41399999999999998</v>
      </c>
      <c r="V406" s="38">
        <v>0.105</v>
      </c>
      <c r="W406" s="38">
        <v>25.054943496588326</v>
      </c>
      <c r="X406" s="38">
        <v>0.45</v>
      </c>
      <c r="Y406" s="38">
        <v>0.114</v>
      </c>
      <c r="Z406" s="38">
        <v>26.731989262487652</v>
      </c>
      <c r="AA406" s="38">
        <v>0.63</v>
      </c>
      <c r="AB406" s="38">
        <v>0.13800000000000001</v>
      </c>
      <c r="AC406" s="38">
        <v>36.739483100873798</v>
      </c>
      <c r="AD406" s="38">
        <v>0.79200000000000004</v>
      </c>
      <c r="AE406" s="38">
        <v>0.17100000000000001</v>
      </c>
      <c r="AF406" s="38">
        <v>46.422352776334833</v>
      </c>
      <c r="AG406" s="38">
        <v>0.81599999999999995</v>
      </c>
      <c r="AH406" s="38">
        <v>0.17699999999999999</v>
      </c>
      <c r="AI406" s="38">
        <v>47.767899867379029</v>
      </c>
      <c r="AJ406" s="38">
        <v>0.82199999999999995</v>
      </c>
      <c r="AK406" s="38">
        <v>0.19800000000000001</v>
      </c>
      <c r="AL406" s="38">
        <v>48.327464703871087</v>
      </c>
      <c r="AM406" s="38">
        <v>0.82799999999999996</v>
      </c>
      <c r="AN406" s="38">
        <v>0.216</v>
      </c>
      <c r="AO406" s="38">
        <v>49.007490956070022</v>
      </c>
      <c r="AP406" s="38">
        <v>0.84</v>
      </c>
      <c r="AQ406" s="38">
        <v>0.23100000000000001</v>
      </c>
      <c r="AR406" s="38">
        <v>49.171778887036922</v>
      </c>
      <c r="AS406" s="38">
        <v>0.83399999999999996</v>
      </c>
      <c r="AT406" s="38">
        <v>0.21299999999999999</v>
      </c>
      <c r="AU406" s="38">
        <v>49.61719287263351</v>
      </c>
      <c r="AV406" s="38">
        <v>0.78600000000000003</v>
      </c>
      <c r="AW406" s="38">
        <v>0.22800000000000001</v>
      </c>
      <c r="AX406" s="38">
        <v>46.699344417093698</v>
      </c>
      <c r="AY406" s="38">
        <v>0.75600000000000001</v>
      </c>
      <c r="AZ406" s="38">
        <v>0.22800000000000001</v>
      </c>
      <c r="BA406" s="38">
        <v>45.26806873200568</v>
      </c>
      <c r="BB406" s="38">
        <v>0.75</v>
      </c>
      <c r="BC406" s="38">
        <v>0.25800000000000001</v>
      </c>
      <c r="BD406" s="38">
        <v>45.410257802543946</v>
      </c>
      <c r="BE406" s="38">
        <v>0.79800000000000004</v>
      </c>
      <c r="BF406" s="38">
        <v>0.26100000000000001</v>
      </c>
      <c r="BG406" s="38">
        <v>47.856863240133393</v>
      </c>
      <c r="BH406" s="38">
        <v>0.79200000000000004</v>
      </c>
      <c r="BI406" s="38">
        <v>0.24</v>
      </c>
      <c r="BJ406" s="38">
        <v>47.386191768994827</v>
      </c>
      <c r="BK406" s="38">
        <v>0.79200000000000004</v>
      </c>
      <c r="BL406" s="38">
        <v>0.20699999999999999</v>
      </c>
      <c r="BM406" s="38">
        <v>47.04104869139276</v>
      </c>
      <c r="BN406" s="38">
        <v>0.79800000000000004</v>
      </c>
      <c r="BO406" s="38">
        <v>0.186</v>
      </c>
      <c r="BP406" s="38">
        <v>47.05341670653003</v>
      </c>
      <c r="BQ406" s="38">
        <v>0.78600000000000003</v>
      </c>
      <c r="BR406" s="38">
        <v>0.17399999999999999</v>
      </c>
      <c r="BS406" s="38">
        <v>46.548205978742487</v>
      </c>
      <c r="BT406" s="38">
        <v>0.77400000000000002</v>
      </c>
      <c r="BU406" s="38">
        <v>0.16200000000000001</v>
      </c>
      <c r="BV406" s="38">
        <v>45.23903059540001</v>
      </c>
      <c r="BW406" s="38">
        <v>0.69</v>
      </c>
      <c r="BX406" s="38">
        <v>0.153</v>
      </c>
      <c r="BY406" s="38">
        <v>40.344846587970288</v>
      </c>
    </row>
    <row r="407" spans="1:77" x14ac:dyDescent="0.2">
      <c r="A407" s="17" t="s">
        <v>170</v>
      </c>
      <c r="B407" s="13" t="s">
        <v>88</v>
      </c>
      <c r="C407" s="17" t="s">
        <v>87</v>
      </c>
      <c r="D407" s="31" t="s">
        <v>75</v>
      </c>
      <c r="E407" s="17" t="s">
        <v>110</v>
      </c>
      <c r="F407" s="44"/>
      <c r="G407" s="45"/>
      <c r="H407" s="46"/>
      <c r="I407" s="44"/>
      <c r="J407" s="45"/>
      <c r="K407" s="46"/>
      <c r="L407" s="44"/>
      <c r="M407" s="45"/>
      <c r="N407" s="46"/>
      <c r="O407" s="44"/>
      <c r="P407" s="45"/>
      <c r="Q407" s="46"/>
      <c r="R407" s="44"/>
      <c r="S407" s="45"/>
      <c r="T407" s="46"/>
      <c r="U407" s="44"/>
      <c r="V407" s="45"/>
      <c r="W407" s="46"/>
      <c r="X407" s="44"/>
      <c r="Y407" s="45"/>
      <c r="Z407" s="46"/>
      <c r="AA407" s="44"/>
      <c r="AB407" s="45"/>
      <c r="AC407" s="46"/>
      <c r="AD407" s="44"/>
      <c r="AE407" s="45"/>
      <c r="AF407" s="46"/>
      <c r="AG407" s="44"/>
      <c r="AH407" s="45"/>
      <c r="AI407" s="46"/>
      <c r="AJ407" s="44"/>
      <c r="AK407" s="45"/>
      <c r="AL407" s="46"/>
      <c r="AM407" s="44"/>
      <c r="AN407" s="45"/>
      <c r="AO407" s="46"/>
      <c r="AP407" s="44"/>
      <c r="AQ407" s="45"/>
      <c r="AR407" s="46"/>
      <c r="AS407" s="44"/>
      <c r="AT407" s="45"/>
      <c r="AU407" s="46"/>
      <c r="AV407" s="44"/>
      <c r="AW407" s="45"/>
      <c r="AX407" s="46"/>
      <c r="AY407" s="44"/>
      <c r="AZ407" s="45"/>
      <c r="BA407" s="46"/>
      <c r="BB407" s="44"/>
      <c r="BC407" s="45"/>
      <c r="BD407" s="46"/>
      <c r="BE407" s="44"/>
      <c r="BF407" s="45"/>
      <c r="BG407" s="46"/>
      <c r="BH407" s="44"/>
      <c r="BI407" s="45"/>
      <c r="BJ407" s="46"/>
      <c r="BK407" s="44"/>
      <c r="BL407" s="45"/>
      <c r="BM407" s="46"/>
      <c r="BN407" s="44"/>
      <c r="BO407" s="45"/>
      <c r="BP407" s="46"/>
      <c r="BQ407" s="44"/>
      <c r="BR407" s="45"/>
      <c r="BS407" s="46"/>
      <c r="BT407" s="44"/>
      <c r="BU407" s="45"/>
      <c r="BV407" s="46"/>
      <c r="BW407" s="44"/>
      <c r="BX407" s="45"/>
      <c r="BY407" s="46"/>
    </row>
    <row r="408" spans="1:77" x14ac:dyDescent="0.2">
      <c r="A408" s="17" t="s">
        <v>170</v>
      </c>
      <c r="B408" s="13" t="s">
        <v>219</v>
      </c>
      <c r="C408" s="17"/>
      <c r="D408" s="31"/>
      <c r="E408" s="17">
        <v>110</v>
      </c>
      <c r="F408" s="12">
        <v>-0.59400004148483276</v>
      </c>
      <c r="G408" s="12">
        <v>-9.2400006949901581E-2</v>
      </c>
      <c r="H408" s="12">
        <v>2.9777146415945355</v>
      </c>
      <c r="I408" s="12">
        <v>-0.52799999713897705</v>
      </c>
      <c r="J408" s="12">
        <v>-9.2400006949901581E-2</v>
      </c>
      <c r="K408" s="12">
        <v>2.6441698088914927</v>
      </c>
      <c r="L408" s="12">
        <v>-0.47520002722740173</v>
      </c>
      <c r="M408" s="12">
        <v>-5.2800003439188004E-2</v>
      </c>
      <c r="N408" s="12">
        <v>2.3922803621709958</v>
      </c>
      <c r="O408" s="12">
        <v>-0.44880002737045288</v>
      </c>
      <c r="P408" s="12">
        <v>-6.5999999642372131E-2</v>
      </c>
      <c r="Q408" s="12">
        <v>2.2797055099812553</v>
      </c>
      <c r="R408" s="12">
        <v>-0.46200001239776611</v>
      </c>
      <c r="S408" s="12">
        <v>-2.6400001719594002E-2</v>
      </c>
      <c r="T408" s="12">
        <v>2.3242362163436887</v>
      </c>
      <c r="U408" s="12">
        <v>-0.51480001211166382</v>
      </c>
      <c r="V408" s="12">
        <v>-2.6400001719594002E-2</v>
      </c>
      <c r="W408" s="12">
        <v>2.6007401205321701</v>
      </c>
      <c r="X408" s="12">
        <v>-0.6600000262260437</v>
      </c>
      <c r="Y408" s="12">
        <v>-7.9200007021427155E-2</v>
      </c>
      <c r="Z408" s="12">
        <v>3.3473607816876934</v>
      </c>
      <c r="AA408" s="12">
        <v>-0.87120002508163452</v>
      </c>
      <c r="AB408" s="12">
        <v>-0.11880000680685043</v>
      </c>
      <c r="AC408" s="12">
        <v>4.3793247769507513</v>
      </c>
      <c r="AD408" s="12">
        <v>-0.95040005445480347</v>
      </c>
      <c r="AE408" s="12">
        <v>-0.13199999928474426</v>
      </c>
      <c r="AF408" s="12">
        <v>4.8032325779006033</v>
      </c>
      <c r="AG408" s="12">
        <v>-0.95040005445480347</v>
      </c>
      <c r="AH408" s="12">
        <v>-0.13199999928474426</v>
      </c>
      <c r="AI408" s="12">
        <v>4.7931751845021084</v>
      </c>
      <c r="AJ408" s="12">
        <v>-0.99000006914138794</v>
      </c>
      <c r="AK408" s="12">
        <v>-0.19800001382827759</v>
      </c>
      <c r="AL408" s="12">
        <v>5.0409599182800511</v>
      </c>
      <c r="AM408" s="12">
        <v>-0.95040005445480347</v>
      </c>
      <c r="AN408" s="12">
        <v>-0.21120001375675201</v>
      </c>
      <c r="AO408" s="12">
        <v>4.8661944359905656</v>
      </c>
      <c r="AP408" s="12">
        <v>-0.99000006914138794</v>
      </c>
      <c r="AQ408" s="12">
        <v>-0.26399999856948853</v>
      </c>
      <c r="AR408" s="12">
        <v>5.0461968499701806</v>
      </c>
      <c r="AS408" s="12">
        <v>-0.89760005474090576</v>
      </c>
      <c r="AT408" s="12">
        <v>-0.13199999928474426</v>
      </c>
      <c r="AU408" s="12">
        <v>4.4914625514451592</v>
      </c>
      <c r="AV408" s="12">
        <v>-0.88440006971359253</v>
      </c>
      <c r="AW408" s="12">
        <v>-0.22440001368522644</v>
      </c>
      <c r="AX408" s="12">
        <v>4.5449253440480089</v>
      </c>
      <c r="AY408" s="12">
        <v>-0.83160006999969482</v>
      </c>
      <c r="AZ408" s="12">
        <v>-0.18480001389980316</v>
      </c>
      <c r="BA408" s="12">
        <v>4.2660450325597079</v>
      </c>
      <c r="BB408" s="12">
        <v>-0.88440006971359253</v>
      </c>
      <c r="BC408" s="12">
        <v>-0.25080001354217529</v>
      </c>
      <c r="BD408" s="12">
        <v>4.5925523749692259</v>
      </c>
      <c r="BE408" s="12">
        <v>-0.95040005445480347</v>
      </c>
      <c r="BF408" s="12">
        <v>-0.23760001361370087</v>
      </c>
      <c r="BG408" s="12">
        <v>4.8742332905979344</v>
      </c>
      <c r="BH408" s="12">
        <v>-0.92400002479553223</v>
      </c>
      <c r="BI408" s="12">
        <v>-0.18480001389980316</v>
      </c>
      <c r="BJ408" s="12">
        <v>4.7093757549235677</v>
      </c>
      <c r="BK408" s="12">
        <v>-0.91080003976821899</v>
      </c>
      <c r="BL408" s="12">
        <v>-0.14519999921321869</v>
      </c>
      <c r="BM408" s="12">
        <v>4.5543572475267791</v>
      </c>
      <c r="BN408" s="12">
        <v>-0.88440006971359253</v>
      </c>
      <c r="BO408" s="12">
        <v>-0.13199999928474426</v>
      </c>
      <c r="BP408" s="12">
        <v>4.4155748428213153</v>
      </c>
      <c r="BQ408" s="12">
        <v>-0.87120002508163452</v>
      </c>
      <c r="BR408" s="12">
        <v>-0.11880000680685043</v>
      </c>
      <c r="BS408" s="12">
        <v>4.3722715211870566</v>
      </c>
      <c r="BT408" s="12">
        <v>-0.87120002508163452</v>
      </c>
      <c r="BU408" s="12">
        <v>-0.10560000687837601</v>
      </c>
      <c r="BV408" s="12">
        <v>4.3148318031660517</v>
      </c>
      <c r="BW408" s="12">
        <v>-0.77880001068115234</v>
      </c>
      <c r="BX408" s="12">
        <v>-0.13199999928474426</v>
      </c>
      <c r="BY408" s="12">
        <v>3.8776074099673732</v>
      </c>
    </row>
    <row r="409" spans="1:77" x14ac:dyDescent="0.2">
      <c r="A409" s="17" t="s">
        <v>170</v>
      </c>
      <c r="B409" s="13" t="s">
        <v>241</v>
      </c>
      <c r="C409" s="17"/>
      <c r="D409" s="31"/>
      <c r="E409" s="17">
        <v>110</v>
      </c>
      <c r="F409" s="12">
        <v>-4.0788002014160156</v>
      </c>
      <c r="G409" s="12">
        <v>-2.2704002857208252</v>
      </c>
      <c r="H409" s="12">
        <v>23.47089416478541</v>
      </c>
      <c r="I409" s="12">
        <v>-3.8808002471923828</v>
      </c>
      <c r="J409" s="12">
        <v>-2.1912000179290771</v>
      </c>
      <c r="K409" s="12">
        <v>22.20781070538472</v>
      </c>
      <c r="L409" s="12">
        <v>-3.7356002330780029</v>
      </c>
      <c r="M409" s="12">
        <v>-2.0724000930786133</v>
      </c>
      <c r="N409" s="12">
        <v>21.663688843571357</v>
      </c>
      <c r="O409" s="12">
        <v>-3.669600248336792</v>
      </c>
      <c r="P409" s="12">
        <v>-1.9536000490188599</v>
      </c>
      <c r="Q409" s="12">
        <v>21.079868718942105</v>
      </c>
      <c r="R409" s="12">
        <v>-3.564000129699707</v>
      </c>
      <c r="S409" s="12">
        <v>-1.9800001382827759</v>
      </c>
      <c r="T409" s="12">
        <v>20.554284556732341</v>
      </c>
      <c r="U409" s="12">
        <v>-3.68280029296875</v>
      </c>
      <c r="V409" s="12">
        <v>-1.8744001388549805</v>
      </c>
      <c r="W409" s="12">
        <v>21.020800064035722</v>
      </c>
      <c r="X409" s="12">
        <v>-4.0524001121520996</v>
      </c>
      <c r="Y409" s="12">
        <v>-2.0460000038146973</v>
      </c>
      <c r="Z409" s="12">
        <v>23.123811158383464</v>
      </c>
      <c r="AA409" s="12">
        <v>-4.2372002601623535</v>
      </c>
      <c r="AB409" s="12">
        <v>-2.0988001823425293</v>
      </c>
      <c r="AC409" s="12">
        <v>23.699630163928504</v>
      </c>
      <c r="AD409" s="12">
        <v>-4.936800479888916</v>
      </c>
      <c r="AE409" s="12">
        <v>-2.481600284576416</v>
      </c>
      <c r="AF409" s="12">
        <v>27.995915686194163</v>
      </c>
      <c r="AG409" s="12">
        <v>-6.1644001007080078</v>
      </c>
      <c r="AH409" s="12">
        <v>-3.8676002025604248</v>
      </c>
      <c r="AI409" s="12">
        <v>36.715930363551344</v>
      </c>
      <c r="AJ409" s="12">
        <v>-5.2140002250671387</v>
      </c>
      <c r="AK409" s="12">
        <v>-2.9040000438690186</v>
      </c>
      <c r="AL409" s="12">
        <v>30.076575285786419</v>
      </c>
      <c r="AM409" s="12">
        <v>-6.2700004577636719</v>
      </c>
      <c r="AN409" s="12">
        <v>-4.1052002906799316</v>
      </c>
      <c r="AO409" s="12">
        <v>37.942739532913194</v>
      </c>
      <c r="AP409" s="12">
        <v>-5.029200553894043</v>
      </c>
      <c r="AQ409" s="12">
        <v>-3.0360002517700195</v>
      </c>
      <c r="AR409" s="12">
        <v>29.10450324975319</v>
      </c>
      <c r="AS409" s="12">
        <v>-4.6596002578735352</v>
      </c>
      <c r="AT409" s="12">
        <v>-2.4156002998352051</v>
      </c>
      <c r="AU409" s="12">
        <v>26.106524540931044</v>
      </c>
      <c r="AV409" s="12">
        <v>-5.9532003402709961</v>
      </c>
      <c r="AW409" s="12">
        <v>-3.9072000980377197</v>
      </c>
      <c r="AX409" s="12">
        <v>35.854643670368006</v>
      </c>
      <c r="AY409" s="12">
        <v>-4.9500002861022949</v>
      </c>
      <c r="AZ409" s="12">
        <v>-3.0624003410339355</v>
      </c>
      <c r="BA409" s="12">
        <v>29.333524830060686</v>
      </c>
      <c r="BB409" s="12">
        <v>-5.2008004188537598</v>
      </c>
      <c r="BC409" s="12">
        <v>-3.4452002048492432</v>
      </c>
      <c r="BD409" s="12">
        <v>31.471691853447808</v>
      </c>
      <c r="BE409" s="12">
        <v>-4.646399974822998</v>
      </c>
      <c r="BF409" s="12">
        <v>-2.9436001777648926</v>
      </c>
      <c r="BG409" s="12">
        <v>27.764314304495006</v>
      </c>
      <c r="BH409" s="12">
        <v>-4.3560004234313965</v>
      </c>
      <c r="BI409" s="12">
        <v>-2.5212001800537109</v>
      </c>
      <c r="BJ409" s="12">
        <v>25.434672934331441</v>
      </c>
      <c r="BK409" s="12">
        <v>-4.1844000816345215</v>
      </c>
      <c r="BL409" s="12">
        <v>-2.2440001964569092</v>
      </c>
      <c r="BM409" s="12">
        <v>23.664628243695638</v>
      </c>
      <c r="BN409" s="12">
        <v>-4.3428006172180176</v>
      </c>
      <c r="BO409" s="12">
        <v>-2.4948000907897949</v>
      </c>
      <c r="BP409" s="12">
        <v>24.902630993002038</v>
      </c>
      <c r="BQ409" s="12">
        <v>-4.4484000205993652</v>
      </c>
      <c r="BR409" s="12">
        <v>-2.362800121307373</v>
      </c>
      <c r="BS409" s="12">
        <v>25.550639349514039</v>
      </c>
      <c r="BT409" s="12">
        <v>-4.3032002449035645</v>
      </c>
      <c r="BU409" s="12">
        <v>-2.5608000755310059</v>
      </c>
      <c r="BV409" s="12">
        <v>24.731956881068651</v>
      </c>
      <c r="BW409" s="12">
        <v>-4.2768006324768066</v>
      </c>
      <c r="BX409" s="12">
        <v>-2.323199987411499</v>
      </c>
      <c r="BY409" s="12">
        <v>24.101750571765944</v>
      </c>
    </row>
    <row r="410" spans="1:77" x14ac:dyDescent="0.2">
      <c r="A410" s="17" t="s">
        <v>170</v>
      </c>
      <c r="B410" s="13" t="s">
        <v>240</v>
      </c>
      <c r="C410" s="17"/>
      <c r="D410" s="31"/>
      <c r="E410" s="17">
        <v>110</v>
      </c>
      <c r="F410" s="41" t="s">
        <v>213</v>
      </c>
      <c r="G410" s="42"/>
      <c r="H410" s="43"/>
      <c r="I410" s="41" t="s">
        <v>213</v>
      </c>
      <c r="J410" s="42"/>
      <c r="K410" s="43"/>
      <c r="L410" s="41" t="s">
        <v>213</v>
      </c>
      <c r="M410" s="42"/>
      <c r="N410" s="43"/>
      <c r="O410" s="41" t="s">
        <v>213</v>
      </c>
      <c r="P410" s="42"/>
      <c r="Q410" s="43"/>
      <c r="R410" s="41" t="s">
        <v>213</v>
      </c>
      <c r="S410" s="42"/>
      <c r="T410" s="43"/>
      <c r="U410" s="41" t="s">
        <v>213</v>
      </c>
      <c r="V410" s="42"/>
      <c r="W410" s="43"/>
      <c r="X410" s="41" t="s">
        <v>213</v>
      </c>
      <c r="Y410" s="42"/>
      <c r="Z410" s="43"/>
      <c r="AA410" s="41" t="s">
        <v>213</v>
      </c>
      <c r="AB410" s="42"/>
      <c r="AC410" s="43"/>
      <c r="AD410" s="41" t="s">
        <v>213</v>
      </c>
      <c r="AE410" s="42"/>
      <c r="AF410" s="43"/>
      <c r="AG410" s="41" t="s">
        <v>213</v>
      </c>
      <c r="AH410" s="42"/>
      <c r="AI410" s="43"/>
      <c r="AJ410" s="41" t="s">
        <v>213</v>
      </c>
      <c r="AK410" s="42"/>
      <c r="AL410" s="43"/>
      <c r="AM410" s="41" t="s">
        <v>213</v>
      </c>
      <c r="AN410" s="42"/>
      <c r="AO410" s="43"/>
      <c r="AP410" s="41" t="s">
        <v>213</v>
      </c>
      <c r="AQ410" s="42"/>
      <c r="AR410" s="43"/>
      <c r="AS410" s="41" t="s">
        <v>213</v>
      </c>
      <c r="AT410" s="42"/>
      <c r="AU410" s="43"/>
      <c r="AV410" s="41" t="s">
        <v>213</v>
      </c>
      <c r="AW410" s="42"/>
      <c r="AX410" s="43"/>
      <c r="AY410" s="41" t="s">
        <v>213</v>
      </c>
      <c r="AZ410" s="42"/>
      <c r="BA410" s="43"/>
      <c r="BB410" s="41" t="s">
        <v>213</v>
      </c>
      <c r="BC410" s="42"/>
      <c r="BD410" s="43"/>
      <c r="BE410" s="41" t="s">
        <v>213</v>
      </c>
      <c r="BF410" s="42"/>
      <c r="BG410" s="43"/>
      <c r="BH410" s="41" t="s">
        <v>213</v>
      </c>
      <c r="BI410" s="42"/>
      <c r="BJ410" s="43"/>
      <c r="BK410" s="41" t="s">
        <v>213</v>
      </c>
      <c r="BL410" s="42"/>
      <c r="BM410" s="43"/>
      <c r="BN410" s="41" t="s">
        <v>213</v>
      </c>
      <c r="BO410" s="42"/>
      <c r="BP410" s="43"/>
      <c r="BQ410" s="41" t="s">
        <v>213</v>
      </c>
      <c r="BR410" s="42"/>
      <c r="BS410" s="43"/>
      <c r="BT410" s="41" t="s">
        <v>213</v>
      </c>
      <c r="BU410" s="42"/>
      <c r="BV410" s="43"/>
      <c r="BW410" s="41" t="s">
        <v>213</v>
      </c>
      <c r="BX410" s="42"/>
      <c r="BY410" s="43"/>
    </row>
    <row r="411" spans="1:77" x14ac:dyDescent="0.2">
      <c r="A411" s="17" t="s">
        <v>171</v>
      </c>
      <c r="B411" s="13" t="s">
        <v>89</v>
      </c>
      <c r="C411" s="13" t="s">
        <v>64</v>
      </c>
      <c r="D411" s="17" t="s">
        <v>65</v>
      </c>
      <c r="E411" s="13">
        <v>110</v>
      </c>
      <c r="F411" s="102">
        <v>115.1</v>
      </c>
      <c r="G411" s="103"/>
      <c r="H411" s="104"/>
      <c r="I411" s="102">
        <v>115.39399719238281</v>
      </c>
      <c r="J411" s="103"/>
      <c r="K411" s="104"/>
      <c r="L411" s="102">
        <v>114.34700012207031</v>
      </c>
      <c r="M411" s="103"/>
      <c r="N411" s="104"/>
      <c r="O411" s="102">
        <v>112.79199981689453</v>
      </c>
      <c r="P411" s="103"/>
      <c r="Q411" s="104"/>
      <c r="R411" s="102">
        <v>112.41799926757812</v>
      </c>
      <c r="S411" s="103"/>
      <c r="T411" s="104"/>
      <c r="U411" s="102">
        <v>111.74500274658203</v>
      </c>
      <c r="V411" s="103"/>
      <c r="W411" s="104"/>
      <c r="X411" s="102">
        <v>112.76200103759766</v>
      </c>
      <c r="Y411" s="103"/>
      <c r="Z411" s="104"/>
      <c r="AA411" s="102">
        <v>113.82399749755859</v>
      </c>
      <c r="AB411" s="103"/>
      <c r="AC411" s="104"/>
      <c r="AD411" s="102">
        <v>113.52400207519531</v>
      </c>
      <c r="AE411" s="103"/>
      <c r="AF411" s="104"/>
      <c r="AG411" s="102">
        <v>113.16600036621094</v>
      </c>
      <c r="AH411" s="103"/>
      <c r="AI411" s="104"/>
      <c r="AJ411" s="102">
        <v>113.54000091552734</v>
      </c>
      <c r="AK411" s="103"/>
      <c r="AL411" s="104"/>
      <c r="AM411" s="102">
        <v>113.30000305175781</v>
      </c>
      <c r="AN411" s="103"/>
      <c r="AO411" s="104"/>
      <c r="AP411" s="102">
        <v>114.39199829101562</v>
      </c>
      <c r="AQ411" s="103"/>
      <c r="AR411" s="104"/>
      <c r="AS411" s="102">
        <v>113.83899688720703</v>
      </c>
      <c r="AT411" s="103"/>
      <c r="AU411" s="104"/>
      <c r="AV411" s="102">
        <v>113.07599639892578</v>
      </c>
      <c r="AW411" s="103"/>
      <c r="AX411" s="104"/>
      <c r="AY411" s="102">
        <v>112.92600250244141</v>
      </c>
      <c r="AZ411" s="103"/>
      <c r="BA411" s="104"/>
      <c r="BB411" s="102">
        <v>113.61399841308594</v>
      </c>
      <c r="BC411" s="103"/>
      <c r="BD411" s="104"/>
      <c r="BE411" s="102">
        <v>114.00299835205078</v>
      </c>
      <c r="BF411" s="103"/>
      <c r="BG411" s="104"/>
      <c r="BH411" s="102">
        <v>113.80899810791016</v>
      </c>
      <c r="BI411" s="103"/>
      <c r="BJ411" s="104"/>
      <c r="BK411" s="102">
        <v>114.57099914550781</v>
      </c>
      <c r="BL411" s="103"/>
      <c r="BM411" s="104"/>
      <c r="BN411" s="102">
        <v>114.76599884033203</v>
      </c>
      <c r="BO411" s="103"/>
      <c r="BP411" s="104"/>
      <c r="BQ411" s="102">
        <v>114.302001953125</v>
      </c>
      <c r="BR411" s="103"/>
      <c r="BS411" s="104"/>
      <c r="BT411" s="102">
        <v>114.88600158691406</v>
      </c>
      <c r="BU411" s="103"/>
      <c r="BV411" s="104"/>
      <c r="BW411" s="102">
        <v>115.58799743652344</v>
      </c>
      <c r="BX411" s="103"/>
      <c r="BY411" s="104"/>
    </row>
    <row r="412" spans="1:77" x14ac:dyDescent="0.2">
      <c r="A412" s="17" t="s">
        <v>171</v>
      </c>
      <c r="B412" s="13" t="s">
        <v>90</v>
      </c>
      <c r="C412" s="13" t="s">
        <v>64</v>
      </c>
      <c r="D412" s="17" t="s">
        <v>65</v>
      </c>
      <c r="E412" s="13">
        <v>110</v>
      </c>
      <c r="F412" s="102">
        <v>115.0149</v>
      </c>
      <c r="G412" s="103"/>
      <c r="H412" s="104"/>
      <c r="I412" s="102">
        <v>115.22200012207031</v>
      </c>
      <c r="J412" s="103"/>
      <c r="K412" s="104"/>
      <c r="L412" s="102">
        <v>114.13099670410156</v>
      </c>
      <c r="M412" s="103"/>
      <c r="N412" s="104"/>
      <c r="O412" s="102">
        <v>112.87599945068359</v>
      </c>
      <c r="P412" s="103"/>
      <c r="Q412" s="104"/>
      <c r="R412" s="102">
        <v>112.41300201416016</v>
      </c>
      <c r="S412" s="103"/>
      <c r="T412" s="104"/>
      <c r="U412" s="102">
        <v>111.6510009765625</v>
      </c>
      <c r="V412" s="103"/>
      <c r="W412" s="104"/>
      <c r="X412" s="102">
        <v>112.90599822998047</v>
      </c>
      <c r="Y412" s="103"/>
      <c r="Z412" s="104"/>
      <c r="AA412" s="102">
        <v>113.60800170898437</v>
      </c>
      <c r="AB412" s="103"/>
      <c r="AC412" s="104"/>
      <c r="AD412" s="102">
        <v>113.27899932861328</v>
      </c>
      <c r="AE412" s="103"/>
      <c r="AF412" s="104"/>
      <c r="AG412" s="102">
        <v>112.95099639892578</v>
      </c>
      <c r="AH412" s="103"/>
      <c r="AI412" s="104"/>
      <c r="AJ412" s="102">
        <v>113.51799774169922</v>
      </c>
      <c r="AK412" s="103"/>
      <c r="AL412" s="104"/>
      <c r="AM412" s="102">
        <v>113.09999847412109</v>
      </c>
      <c r="AN412" s="103"/>
      <c r="AO412" s="104"/>
      <c r="AP412" s="102">
        <v>114.08599853515625</v>
      </c>
      <c r="AQ412" s="103"/>
      <c r="AR412" s="104"/>
      <c r="AS412" s="102">
        <v>113.44400024414062</v>
      </c>
      <c r="AT412" s="103"/>
      <c r="AU412" s="104"/>
      <c r="AV412" s="102">
        <v>112.86100006103516</v>
      </c>
      <c r="AW412" s="103"/>
      <c r="AX412" s="104"/>
      <c r="AY412" s="102">
        <v>112.81600189208984</v>
      </c>
      <c r="AZ412" s="103"/>
      <c r="BA412" s="104"/>
      <c r="BB412" s="102">
        <v>113.39800262451172</v>
      </c>
      <c r="BC412" s="103"/>
      <c r="BD412" s="104"/>
      <c r="BE412" s="102">
        <v>113.75700378417969</v>
      </c>
      <c r="BF412" s="103"/>
      <c r="BG412" s="104"/>
      <c r="BH412" s="102">
        <v>113.59300231933594</v>
      </c>
      <c r="BI412" s="103"/>
      <c r="BJ412" s="104"/>
      <c r="BK412" s="102">
        <v>114.29499816894531</v>
      </c>
      <c r="BL412" s="103"/>
      <c r="BM412" s="104"/>
      <c r="BN412" s="102">
        <v>114.56400299072266</v>
      </c>
      <c r="BO412" s="103"/>
      <c r="BP412" s="104"/>
      <c r="BQ412" s="102">
        <v>114.11599731445312</v>
      </c>
      <c r="BR412" s="103"/>
      <c r="BS412" s="104"/>
      <c r="BT412" s="102">
        <v>114.83300018310547</v>
      </c>
      <c r="BU412" s="103"/>
      <c r="BV412" s="104"/>
      <c r="BW412" s="102">
        <v>115.41600036621094</v>
      </c>
      <c r="BX412" s="103"/>
      <c r="BY412" s="104"/>
    </row>
    <row r="413" spans="1:77" x14ac:dyDescent="0.2">
      <c r="A413" s="17" t="s">
        <v>171</v>
      </c>
      <c r="B413" s="17" t="s">
        <v>93</v>
      </c>
      <c r="C413" s="13" t="s">
        <v>64</v>
      </c>
      <c r="D413" s="17" t="s">
        <v>65</v>
      </c>
      <c r="E413" s="13">
        <v>10</v>
      </c>
      <c r="F413" s="102">
        <v>10.6000003814697</v>
      </c>
      <c r="G413" s="103"/>
      <c r="H413" s="104"/>
      <c r="I413" s="102">
        <v>10.600000381469727</v>
      </c>
      <c r="J413" s="103"/>
      <c r="K413" s="104"/>
      <c r="L413" s="102">
        <v>10.58899974822998</v>
      </c>
      <c r="M413" s="103"/>
      <c r="N413" s="104"/>
      <c r="O413" s="102">
        <v>10.574000358581543</v>
      </c>
      <c r="P413" s="103"/>
      <c r="Q413" s="104"/>
      <c r="R413" s="102">
        <v>10.611000061035156</v>
      </c>
      <c r="S413" s="103"/>
      <c r="T413" s="104"/>
      <c r="U413" s="102">
        <v>10.51200008392334</v>
      </c>
      <c r="V413" s="103"/>
      <c r="W413" s="104"/>
      <c r="X413" s="102">
        <v>10.564000129699707</v>
      </c>
      <c r="Y413" s="103"/>
      <c r="Z413" s="104"/>
      <c r="AA413" s="102">
        <v>10.508000373840332</v>
      </c>
      <c r="AB413" s="103"/>
      <c r="AC413" s="104"/>
      <c r="AD413" s="102">
        <v>10.508000373840332</v>
      </c>
      <c r="AE413" s="103"/>
      <c r="AF413" s="104"/>
      <c r="AG413" s="102">
        <v>10.425000190734863</v>
      </c>
      <c r="AH413" s="103"/>
      <c r="AI413" s="104"/>
      <c r="AJ413" s="102">
        <v>10.425999641418457</v>
      </c>
      <c r="AK413" s="103"/>
      <c r="AL413" s="104"/>
      <c r="AM413" s="102">
        <v>10.428000450134277</v>
      </c>
      <c r="AN413" s="103"/>
      <c r="AO413" s="104"/>
      <c r="AP413" s="102">
        <v>10.467000007629395</v>
      </c>
      <c r="AQ413" s="103"/>
      <c r="AR413" s="104"/>
      <c r="AS413" s="102">
        <v>10.46399974822998</v>
      </c>
      <c r="AT413" s="103"/>
      <c r="AU413" s="104"/>
      <c r="AV413" s="102">
        <v>10.359999656677246</v>
      </c>
      <c r="AW413" s="103"/>
      <c r="AX413" s="104"/>
      <c r="AY413" s="102">
        <v>10.404999732971191</v>
      </c>
      <c r="AZ413" s="103"/>
      <c r="BA413" s="104"/>
      <c r="BB413" s="102">
        <v>10.435000419616699</v>
      </c>
      <c r="BC413" s="103"/>
      <c r="BD413" s="104"/>
      <c r="BE413" s="102">
        <v>10.47700023651123</v>
      </c>
      <c r="BF413" s="103"/>
      <c r="BG413" s="104"/>
      <c r="BH413" s="102">
        <v>10.482000350952148</v>
      </c>
      <c r="BI413" s="103"/>
      <c r="BJ413" s="104"/>
      <c r="BK413" s="102">
        <v>10.482000350952148</v>
      </c>
      <c r="BL413" s="103"/>
      <c r="BM413" s="104"/>
      <c r="BN413" s="102">
        <v>10.513999938964844</v>
      </c>
      <c r="BO413" s="103"/>
      <c r="BP413" s="104"/>
      <c r="BQ413" s="102">
        <v>10.515999794006348</v>
      </c>
      <c r="BR413" s="103"/>
      <c r="BS413" s="104"/>
      <c r="BT413" s="102">
        <v>10.557999610900879</v>
      </c>
      <c r="BU413" s="103"/>
      <c r="BV413" s="104"/>
      <c r="BW413" s="102">
        <v>10.185999870300293</v>
      </c>
      <c r="BX413" s="103"/>
      <c r="BY413" s="104"/>
    </row>
    <row r="414" spans="1:77" x14ac:dyDescent="0.2">
      <c r="A414" s="17" t="s">
        <v>171</v>
      </c>
      <c r="B414" s="17" t="s">
        <v>94</v>
      </c>
      <c r="C414" s="13" t="s">
        <v>64</v>
      </c>
      <c r="D414" s="17" t="s">
        <v>65</v>
      </c>
      <c r="E414" s="13">
        <v>10</v>
      </c>
      <c r="F414" s="102">
        <v>10.590000152587891</v>
      </c>
      <c r="G414" s="103"/>
      <c r="H414" s="104"/>
      <c r="I414" s="102">
        <v>10.590000152587891</v>
      </c>
      <c r="J414" s="103"/>
      <c r="K414" s="104"/>
      <c r="L414" s="102">
        <v>10.578000068664551</v>
      </c>
      <c r="M414" s="103"/>
      <c r="N414" s="104"/>
      <c r="O414" s="102">
        <v>10.576000213623047</v>
      </c>
      <c r="P414" s="103"/>
      <c r="Q414" s="104"/>
      <c r="R414" s="102">
        <v>10.586999893188477</v>
      </c>
      <c r="S414" s="103"/>
      <c r="T414" s="104"/>
      <c r="U414" s="102">
        <v>10.512999534606934</v>
      </c>
      <c r="V414" s="103"/>
      <c r="W414" s="104"/>
      <c r="X414" s="102">
        <v>10.536999702453613</v>
      </c>
      <c r="Y414" s="103"/>
      <c r="Z414" s="104"/>
      <c r="AA414" s="102">
        <v>10.510000228881836</v>
      </c>
      <c r="AB414" s="103"/>
      <c r="AC414" s="104"/>
      <c r="AD414" s="102">
        <v>10.468999862670898</v>
      </c>
      <c r="AE414" s="103"/>
      <c r="AF414" s="104"/>
      <c r="AG414" s="102">
        <v>10.392000198364258</v>
      </c>
      <c r="AH414" s="103"/>
      <c r="AI414" s="104"/>
      <c r="AJ414" s="102">
        <v>10.409000396728516</v>
      </c>
      <c r="AK414" s="103"/>
      <c r="AL414" s="104"/>
      <c r="AM414" s="102">
        <v>10.406999588012695</v>
      </c>
      <c r="AN414" s="103"/>
      <c r="AO414" s="104"/>
      <c r="AP414" s="102">
        <v>10.465000152587891</v>
      </c>
      <c r="AQ414" s="103"/>
      <c r="AR414" s="104"/>
      <c r="AS414" s="102">
        <v>10.449999809265137</v>
      </c>
      <c r="AT414" s="103"/>
      <c r="AU414" s="104"/>
      <c r="AV414" s="102">
        <v>10.369000434875488</v>
      </c>
      <c r="AW414" s="103"/>
      <c r="AX414" s="104"/>
      <c r="AY414" s="102">
        <v>10.427000045776367</v>
      </c>
      <c r="AZ414" s="103"/>
      <c r="BA414" s="104"/>
      <c r="BB414" s="102">
        <v>10.458000183105469</v>
      </c>
      <c r="BC414" s="103"/>
      <c r="BD414" s="104"/>
      <c r="BE414" s="102">
        <v>10.47599983215332</v>
      </c>
      <c r="BF414" s="103"/>
      <c r="BG414" s="104"/>
      <c r="BH414" s="102">
        <v>10.449999809265137</v>
      </c>
      <c r="BI414" s="103"/>
      <c r="BJ414" s="104"/>
      <c r="BK414" s="102">
        <v>10.442000389099121</v>
      </c>
      <c r="BL414" s="103"/>
      <c r="BM414" s="104"/>
      <c r="BN414" s="102">
        <v>10.470000267028809</v>
      </c>
      <c r="BO414" s="103"/>
      <c r="BP414" s="104"/>
      <c r="BQ414" s="102">
        <v>10.496000289916992</v>
      </c>
      <c r="BR414" s="103"/>
      <c r="BS414" s="104"/>
      <c r="BT414" s="102">
        <v>10.546999931335449</v>
      </c>
      <c r="BU414" s="103"/>
      <c r="BV414" s="104"/>
      <c r="BW414" s="102">
        <v>10.173000335693359</v>
      </c>
      <c r="BX414" s="103"/>
      <c r="BY414" s="104"/>
    </row>
    <row r="415" spans="1:77" x14ac:dyDescent="0.2">
      <c r="A415" s="17" t="s">
        <v>171</v>
      </c>
      <c r="B415" s="17" t="s">
        <v>116</v>
      </c>
      <c r="C415" s="13" t="s">
        <v>64</v>
      </c>
      <c r="D415" s="17" t="s">
        <v>65</v>
      </c>
      <c r="E415" s="13">
        <v>6</v>
      </c>
      <c r="F415" s="102">
        <v>6.27</v>
      </c>
      <c r="G415" s="103"/>
      <c r="H415" s="104"/>
      <c r="I415" s="102">
        <v>6.2700004577636719</v>
      </c>
      <c r="J415" s="103"/>
      <c r="K415" s="104"/>
      <c r="L415" s="102">
        <v>6.195000171661377</v>
      </c>
      <c r="M415" s="103"/>
      <c r="N415" s="104"/>
      <c r="O415" s="102">
        <v>6.1410002708435059</v>
      </c>
      <c r="P415" s="103"/>
      <c r="Q415" s="104"/>
      <c r="R415" s="102">
        <v>6.1120004653930664</v>
      </c>
      <c r="S415" s="103"/>
      <c r="T415" s="104"/>
      <c r="U415" s="102">
        <v>6.0760002136230469</v>
      </c>
      <c r="V415" s="103"/>
      <c r="W415" s="104"/>
      <c r="X415" s="102">
        <v>6.1370000839233398</v>
      </c>
      <c r="Y415" s="103"/>
      <c r="Z415" s="104"/>
      <c r="AA415" s="102">
        <v>6.2070002555847168</v>
      </c>
      <c r="AB415" s="103"/>
      <c r="AC415" s="104"/>
      <c r="AD415" s="102">
        <v>6.1510004997253418</v>
      </c>
      <c r="AE415" s="103"/>
      <c r="AF415" s="104"/>
      <c r="AG415" s="102">
        <v>6.0850005149841309</v>
      </c>
      <c r="AH415" s="103"/>
      <c r="AI415" s="104"/>
      <c r="AJ415" s="102">
        <v>6.1220002174377441</v>
      </c>
      <c r="AK415" s="103"/>
      <c r="AL415" s="104"/>
      <c r="AM415" s="102">
        <v>6.124000072479248</v>
      </c>
      <c r="AN415" s="103"/>
      <c r="AO415" s="104"/>
      <c r="AP415" s="102">
        <v>6.190000057220459</v>
      </c>
      <c r="AQ415" s="103"/>
      <c r="AR415" s="104"/>
      <c r="AS415" s="102">
        <v>6.1490001678466797</v>
      </c>
      <c r="AT415" s="103"/>
      <c r="AU415" s="104"/>
      <c r="AV415" s="102">
        <v>6.0850005149841309</v>
      </c>
      <c r="AW415" s="103"/>
      <c r="AX415" s="104"/>
      <c r="AY415" s="102">
        <v>6.1150002479553223</v>
      </c>
      <c r="AZ415" s="103"/>
      <c r="BA415" s="104"/>
      <c r="BB415" s="102">
        <v>6.1460003852844238</v>
      </c>
      <c r="BC415" s="103"/>
      <c r="BD415" s="104"/>
      <c r="BE415" s="102">
        <v>6.1750001907348633</v>
      </c>
      <c r="BF415" s="103"/>
      <c r="BG415" s="104"/>
      <c r="BH415" s="102">
        <v>6.1580004692077637</v>
      </c>
      <c r="BI415" s="103"/>
      <c r="BJ415" s="104"/>
      <c r="BK415" s="102">
        <v>6.2190003395080566</v>
      </c>
      <c r="BL415" s="103"/>
      <c r="BM415" s="104"/>
      <c r="BN415" s="102">
        <v>6.2100005149841309</v>
      </c>
      <c r="BO415" s="103"/>
      <c r="BP415" s="104"/>
      <c r="BQ415" s="102">
        <v>6.190000057220459</v>
      </c>
      <c r="BR415" s="103"/>
      <c r="BS415" s="104"/>
      <c r="BT415" s="102">
        <v>6.2610001564025879</v>
      </c>
      <c r="BU415" s="103"/>
      <c r="BV415" s="104"/>
      <c r="BW415" s="102">
        <v>6.2830004692077637</v>
      </c>
      <c r="BX415" s="103"/>
      <c r="BY415" s="104"/>
    </row>
    <row r="416" spans="1:77" x14ac:dyDescent="0.2">
      <c r="A416" s="17" t="s">
        <v>171</v>
      </c>
      <c r="B416" s="17" t="s">
        <v>117</v>
      </c>
      <c r="C416" s="37" t="s">
        <v>64</v>
      </c>
      <c r="D416" s="17" t="s">
        <v>65</v>
      </c>
      <c r="E416" s="13">
        <v>6</v>
      </c>
      <c r="F416" s="102">
        <v>6.2549999999999999</v>
      </c>
      <c r="G416" s="103"/>
      <c r="H416" s="104"/>
      <c r="I416" s="102">
        <v>6.2519998550415039</v>
      </c>
      <c r="J416" s="103"/>
      <c r="K416" s="104"/>
      <c r="L416" s="102">
        <v>6.2030000686645508</v>
      </c>
      <c r="M416" s="103"/>
      <c r="N416" s="104"/>
      <c r="O416" s="102">
        <v>6.1350002288818359</v>
      </c>
      <c r="P416" s="103"/>
      <c r="Q416" s="104"/>
      <c r="R416" s="102">
        <v>6.1220002174377441</v>
      </c>
      <c r="S416" s="103"/>
      <c r="T416" s="104"/>
      <c r="U416" s="102">
        <v>6.0689997673034668</v>
      </c>
      <c r="V416" s="103"/>
      <c r="W416" s="104"/>
      <c r="X416" s="102">
        <v>6.1350002288818359</v>
      </c>
      <c r="Y416" s="103"/>
      <c r="Z416" s="104"/>
      <c r="AA416" s="102">
        <v>6.1960000991821289</v>
      </c>
      <c r="AB416" s="103"/>
      <c r="AC416" s="104"/>
      <c r="AD416" s="102">
        <v>6.1360001564025879</v>
      </c>
      <c r="AE416" s="103"/>
      <c r="AF416" s="104"/>
      <c r="AG416" s="102">
        <v>6.0970001220703125</v>
      </c>
      <c r="AH416" s="103"/>
      <c r="AI416" s="104"/>
      <c r="AJ416" s="102">
        <v>6.1319999694824219</v>
      </c>
      <c r="AK416" s="103"/>
      <c r="AL416" s="104"/>
      <c r="AM416" s="102">
        <v>6.1030001640319824</v>
      </c>
      <c r="AN416" s="103"/>
      <c r="AO416" s="104"/>
      <c r="AP416" s="102">
        <v>6.1830000877380371</v>
      </c>
      <c r="AQ416" s="103"/>
      <c r="AR416" s="104"/>
      <c r="AS416" s="102">
        <v>6.1599998474121094</v>
      </c>
      <c r="AT416" s="103"/>
      <c r="AU416" s="104"/>
      <c r="AV416" s="102">
        <v>6.0949997901916504</v>
      </c>
      <c r="AW416" s="103"/>
      <c r="AX416" s="104"/>
      <c r="AY416" s="102">
        <v>6.1040000915527344</v>
      </c>
      <c r="AZ416" s="103"/>
      <c r="BA416" s="104"/>
      <c r="BB416" s="102">
        <v>6.1399998664855957</v>
      </c>
      <c r="BC416" s="103"/>
      <c r="BD416" s="104"/>
      <c r="BE416" s="102">
        <v>6.1750001907348633</v>
      </c>
      <c r="BF416" s="103"/>
      <c r="BG416" s="104"/>
      <c r="BH416" s="102">
        <v>6.1539998054504395</v>
      </c>
      <c r="BI416" s="103"/>
      <c r="BJ416" s="104"/>
      <c r="BK416" s="102">
        <v>6.2039999961853027</v>
      </c>
      <c r="BL416" s="103"/>
      <c r="BM416" s="104"/>
      <c r="BN416" s="102">
        <v>6.1960000991821289</v>
      </c>
      <c r="BO416" s="103"/>
      <c r="BP416" s="104"/>
      <c r="BQ416" s="102">
        <v>6.1909999847412109</v>
      </c>
      <c r="BR416" s="103"/>
      <c r="BS416" s="104"/>
      <c r="BT416" s="102">
        <v>6.2579998970031738</v>
      </c>
      <c r="BU416" s="103"/>
      <c r="BV416" s="104"/>
      <c r="BW416" s="102">
        <v>6.2829999923706055</v>
      </c>
      <c r="BX416" s="103"/>
      <c r="BY416" s="104"/>
    </row>
    <row r="417" spans="1:77" x14ac:dyDescent="0.2">
      <c r="A417" s="17" t="s">
        <v>171</v>
      </c>
      <c r="B417" s="13" t="s">
        <v>70</v>
      </c>
      <c r="C417" s="39" t="s">
        <v>182</v>
      </c>
      <c r="D417" s="13" t="s">
        <v>72</v>
      </c>
      <c r="E417" s="13">
        <v>110</v>
      </c>
      <c r="F417" s="12">
        <v>2.5339999999999998</v>
      </c>
      <c r="G417" s="12">
        <v>0.52800000000000002</v>
      </c>
      <c r="H417" s="12">
        <v>12.980911414430349</v>
      </c>
      <c r="I417" s="12">
        <v>2.3759999999999999</v>
      </c>
      <c r="J417" s="12">
        <v>0.48840000000000006</v>
      </c>
      <c r="K417" s="12">
        <v>12.136380570511085</v>
      </c>
      <c r="L417" s="12">
        <v>2.2572000000000001</v>
      </c>
      <c r="M417" s="12">
        <v>0.44880000000000003</v>
      </c>
      <c r="N417" s="12">
        <v>11.619940122783337</v>
      </c>
      <c r="O417" s="12">
        <v>2.1252</v>
      </c>
      <c r="P417" s="12">
        <v>0.39600000000000002</v>
      </c>
      <c r="Q417" s="12">
        <v>11.06553688339174</v>
      </c>
      <c r="R417" s="12">
        <v>2.0327999999999999</v>
      </c>
      <c r="S417" s="12">
        <v>0.33</v>
      </c>
      <c r="T417" s="12">
        <v>10.576614132763195</v>
      </c>
      <c r="U417" s="38">
        <v>2.0988000000000002</v>
      </c>
      <c r="V417" s="38">
        <v>0.30360000000000004</v>
      </c>
      <c r="W417" s="38">
        <v>10.95668549313072</v>
      </c>
      <c r="X417" s="38">
        <v>2.3232000000000004</v>
      </c>
      <c r="Y417" s="38">
        <v>0.34320000000000001</v>
      </c>
      <c r="Z417" s="38">
        <v>12.024059267593573</v>
      </c>
      <c r="AA417" s="38">
        <v>2.706</v>
      </c>
      <c r="AB417" s="38">
        <v>0.42240000000000005</v>
      </c>
      <c r="AC417" s="38">
        <v>13.891879376103821</v>
      </c>
      <c r="AD417" s="38">
        <v>3.5112000000000001</v>
      </c>
      <c r="AE417" s="38">
        <v>0.58080000000000009</v>
      </c>
      <c r="AF417" s="38">
        <v>18.099597614223537</v>
      </c>
      <c r="AG417" s="38">
        <v>4.5540000000000003</v>
      </c>
      <c r="AH417" s="38">
        <v>0.73920000000000008</v>
      </c>
      <c r="AI417" s="38">
        <v>23.537678501172039</v>
      </c>
      <c r="AJ417" s="38">
        <v>5.1612</v>
      </c>
      <c r="AK417" s="38">
        <v>0.84480000000000011</v>
      </c>
      <c r="AL417" s="38">
        <v>26.593923978750865</v>
      </c>
      <c r="AM417" s="38">
        <v>5.4912000000000001</v>
      </c>
      <c r="AN417" s="38">
        <v>0.88439999999999996</v>
      </c>
      <c r="AO417" s="38">
        <v>28.342464113490529</v>
      </c>
      <c r="AP417" s="38">
        <v>5.4384000000000006</v>
      </c>
      <c r="AQ417" s="38">
        <v>0.87120000000000009</v>
      </c>
      <c r="AR417" s="38">
        <v>27.7982235241446</v>
      </c>
      <c r="AS417" s="38">
        <v>5.4384000000000006</v>
      </c>
      <c r="AT417" s="38">
        <v>0.92400000000000004</v>
      </c>
      <c r="AU417" s="38">
        <v>27.976867016740655</v>
      </c>
      <c r="AV417" s="38">
        <v>5.3327999999999998</v>
      </c>
      <c r="AW417" s="38">
        <v>0.92400000000000004</v>
      </c>
      <c r="AX417" s="38">
        <v>27.634232336901793</v>
      </c>
      <c r="AY417" s="38">
        <v>5.2404000000000002</v>
      </c>
      <c r="AZ417" s="38">
        <v>0.85799999999999998</v>
      </c>
      <c r="BA417" s="38">
        <v>27.149024749674478</v>
      </c>
      <c r="BB417" s="38">
        <v>5.1084000000000005</v>
      </c>
      <c r="BC417" s="38">
        <v>0.81840000000000002</v>
      </c>
      <c r="BD417" s="38">
        <v>26.290294137300723</v>
      </c>
      <c r="BE417" s="38">
        <v>4.8971999999999998</v>
      </c>
      <c r="BF417" s="38">
        <v>0.79200000000000004</v>
      </c>
      <c r="BG417" s="38">
        <v>25.12334267345841</v>
      </c>
      <c r="BH417" s="38">
        <v>4.2768000000000006</v>
      </c>
      <c r="BI417" s="38">
        <v>0.7128000000000001</v>
      </c>
      <c r="BJ417" s="38">
        <v>21.99537271476801</v>
      </c>
      <c r="BK417" s="38">
        <v>3.8544</v>
      </c>
      <c r="BL417" s="38">
        <v>0.66</v>
      </c>
      <c r="BM417" s="38">
        <v>19.705924191977108</v>
      </c>
      <c r="BN417" s="38">
        <v>3.5508000000000002</v>
      </c>
      <c r="BO417" s="38">
        <v>0.62039999999999995</v>
      </c>
      <c r="BP417" s="38">
        <v>18.133520790648177</v>
      </c>
      <c r="BQ417" s="38">
        <v>3.2472000000000003</v>
      </c>
      <c r="BR417" s="38">
        <v>0.58080000000000009</v>
      </c>
      <c r="BS417" s="38">
        <v>16.662211483583786</v>
      </c>
      <c r="BT417" s="38">
        <v>3.036</v>
      </c>
      <c r="BU417" s="38">
        <v>0.52800000000000002</v>
      </c>
      <c r="BV417" s="38">
        <v>15.486184895552631</v>
      </c>
      <c r="BW417" s="38">
        <v>2.8512000000000004</v>
      </c>
      <c r="BX417" s="38">
        <v>0.51479999999999992</v>
      </c>
      <c r="BY417" s="38">
        <v>14.471729645103615</v>
      </c>
    </row>
    <row r="418" spans="1:77" x14ac:dyDescent="0.2">
      <c r="A418" s="17" t="s">
        <v>171</v>
      </c>
      <c r="B418" s="13" t="s">
        <v>70</v>
      </c>
      <c r="C418" s="39" t="s">
        <v>182</v>
      </c>
      <c r="D418" s="31" t="s">
        <v>73</v>
      </c>
      <c r="E418" s="31">
        <v>10</v>
      </c>
      <c r="F418" s="12">
        <v>0.52800000000000002</v>
      </c>
      <c r="G418" s="12">
        <v>3.5999999999999997E-2</v>
      </c>
      <c r="H418" s="12">
        <v>28.825347810517304</v>
      </c>
      <c r="I418" s="12">
        <v>0.49199999999999999</v>
      </c>
      <c r="J418" s="12">
        <v>2.4E-2</v>
      </c>
      <c r="K418" s="12">
        <v>26.982361840128128</v>
      </c>
      <c r="L418" s="12">
        <v>0.46800000000000003</v>
      </c>
      <c r="M418" s="12">
        <v>1.2E-2</v>
      </c>
      <c r="N418" s="12">
        <v>25.852581202947288</v>
      </c>
      <c r="O418" s="12">
        <v>0.438</v>
      </c>
      <c r="P418" s="12">
        <v>1.2E-2</v>
      </c>
      <c r="Q418" s="12">
        <v>24.517766129478535</v>
      </c>
      <c r="R418" s="12">
        <v>0.42599999999999999</v>
      </c>
      <c r="S418" s="12">
        <v>0</v>
      </c>
      <c r="T418" s="12">
        <v>23.908935723612135</v>
      </c>
      <c r="U418" s="38">
        <v>0.48</v>
      </c>
      <c r="V418" s="38">
        <v>1.2E-2</v>
      </c>
      <c r="W418" s="38">
        <v>27.079682096442571</v>
      </c>
      <c r="X418" s="38">
        <v>0.51</v>
      </c>
      <c r="Y418" s="38">
        <v>1.2E-2</v>
      </c>
      <c r="Z418" s="38">
        <v>28.465268271667362</v>
      </c>
      <c r="AA418" s="38">
        <v>0.57599999999999996</v>
      </c>
      <c r="AB418" s="38">
        <v>1.7999999999999999E-2</v>
      </c>
      <c r="AC418" s="38">
        <v>31.998086435871258</v>
      </c>
      <c r="AD418" s="38">
        <v>0.78600000000000003</v>
      </c>
      <c r="AE418" s="38">
        <v>6.6000000000000003E-2</v>
      </c>
      <c r="AF418" s="38">
        <v>43.927303080680431</v>
      </c>
      <c r="AG418" s="38">
        <v>0.996</v>
      </c>
      <c r="AH418" s="38">
        <v>8.4000000000000005E-2</v>
      </c>
      <c r="AI418" s="38">
        <v>55.778303907866693</v>
      </c>
      <c r="AJ418" s="38">
        <v>1.1399999999999999</v>
      </c>
      <c r="AK418" s="38">
        <v>0.09</v>
      </c>
      <c r="AL418" s="38">
        <v>63.507814488656848</v>
      </c>
      <c r="AM418" s="38">
        <v>1.26</v>
      </c>
      <c r="AN418" s="38">
        <v>0.114</v>
      </c>
      <c r="AO418" s="38">
        <v>70.511896314255196</v>
      </c>
      <c r="AP418" s="38">
        <v>1.236</v>
      </c>
      <c r="AQ418" s="38">
        <v>9.6000000000000002E-2</v>
      </c>
      <c r="AR418" s="38">
        <v>68.440823790706759</v>
      </c>
      <c r="AS418" s="38">
        <v>1.26</v>
      </c>
      <c r="AT418" s="38">
        <v>0.114</v>
      </c>
      <c r="AU418" s="38">
        <v>70.315054020842439</v>
      </c>
      <c r="AV418" s="38">
        <v>1.272</v>
      </c>
      <c r="AW418" s="38">
        <v>0.126</v>
      </c>
      <c r="AX418" s="38">
        <v>71.413176486409213</v>
      </c>
      <c r="AY418" s="38">
        <v>1.224</v>
      </c>
      <c r="AZ418" s="38">
        <v>0.114</v>
      </c>
      <c r="BA418" s="38">
        <v>68.719515603716587</v>
      </c>
      <c r="BB418" s="38">
        <v>1.206</v>
      </c>
      <c r="BC418" s="38">
        <v>0.10199999999999999</v>
      </c>
      <c r="BD418" s="38">
        <v>67.37733381613026</v>
      </c>
      <c r="BE418" s="38">
        <v>1.1819999999999999</v>
      </c>
      <c r="BF418" s="38">
        <v>0.114</v>
      </c>
      <c r="BG418" s="38">
        <v>65.726646387141486</v>
      </c>
      <c r="BH418" s="38">
        <v>1.038</v>
      </c>
      <c r="BI418" s="38">
        <v>8.4000000000000005E-2</v>
      </c>
      <c r="BJ418" s="38">
        <v>57.712486835598767</v>
      </c>
      <c r="BK418" s="38">
        <v>0.88800000000000001</v>
      </c>
      <c r="BL418" s="38">
        <v>7.8E-2</v>
      </c>
      <c r="BM418" s="38">
        <v>49.085462123236397</v>
      </c>
      <c r="BN418" s="38">
        <v>0.79200000000000004</v>
      </c>
      <c r="BO418" s="38">
        <v>6.6000000000000003E-2</v>
      </c>
      <c r="BP418" s="38">
        <v>43.707979918619699</v>
      </c>
      <c r="BQ418" s="38">
        <v>0.70799999999999996</v>
      </c>
      <c r="BR418" s="38">
        <v>0.06</v>
      </c>
      <c r="BS418" s="38">
        <v>39.233855332336567</v>
      </c>
      <c r="BT418" s="38">
        <v>0.64800000000000002</v>
      </c>
      <c r="BU418" s="38">
        <v>5.3999999999999999E-2</v>
      </c>
      <c r="BV418" s="38">
        <v>35.703257518337146</v>
      </c>
      <c r="BW418" s="38">
        <v>0.57599999999999996</v>
      </c>
      <c r="BX418" s="38">
        <v>4.2000000000000003E-2</v>
      </c>
      <c r="BY418" s="38">
        <v>31.536617052737629</v>
      </c>
    </row>
    <row r="419" spans="1:77" x14ac:dyDescent="0.2">
      <c r="A419" s="17" t="s">
        <v>171</v>
      </c>
      <c r="B419" s="13" t="s">
        <v>70</v>
      </c>
      <c r="C419" s="39" t="s">
        <v>182</v>
      </c>
      <c r="D419" s="13" t="s">
        <v>74</v>
      </c>
      <c r="E419" s="13">
        <v>6</v>
      </c>
      <c r="F419" s="12">
        <v>1.98</v>
      </c>
      <c r="G419" s="12">
        <v>0.432</v>
      </c>
      <c r="H419" s="12">
        <v>185.72161157712026</v>
      </c>
      <c r="I419" s="12">
        <v>1.8420000000000001</v>
      </c>
      <c r="J419" s="12">
        <v>0.432</v>
      </c>
      <c r="K419" s="12">
        <v>174.21611382224634</v>
      </c>
      <c r="L419" s="12">
        <v>1.758</v>
      </c>
      <c r="M419" s="12">
        <v>0.38400000000000001</v>
      </c>
      <c r="N419" s="12">
        <v>167.70183447571509</v>
      </c>
      <c r="O419" s="12">
        <v>1.65</v>
      </c>
      <c r="P419" s="12">
        <v>0.35399999999999998</v>
      </c>
      <c r="Q419" s="12">
        <v>158.65589705521265</v>
      </c>
      <c r="R419" s="12">
        <v>1.5780000000000001</v>
      </c>
      <c r="S419" s="12">
        <v>0.3</v>
      </c>
      <c r="T419" s="12">
        <v>151.73050971868693</v>
      </c>
      <c r="U419" s="38">
        <v>1.5840000000000001</v>
      </c>
      <c r="V419" s="38">
        <v>0.27600000000000002</v>
      </c>
      <c r="W419" s="38">
        <v>152.78170547495489</v>
      </c>
      <c r="X419" s="38">
        <v>1.782</v>
      </c>
      <c r="Y419" s="38">
        <v>0.3</v>
      </c>
      <c r="Z419" s="38">
        <v>170.00421273115742</v>
      </c>
      <c r="AA419" s="38">
        <v>2.0939999999999999</v>
      </c>
      <c r="AB419" s="38">
        <v>0.36</v>
      </c>
      <c r="AC419" s="38">
        <v>197.63295290056698</v>
      </c>
      <c r="AD419" s="38">
        <v>2.6819999999999999</v>
      </c>
      <c r="AE419" s="38">
        <v>0.44400000000000001</v>
      </c>
      <c r="AF419" s="38">
        <v>255.16638987720896</v>
      </c>
      <c r="AG419" s="38">
        <v>3.516</v>
      </c>
      <c r="AH419" s="38">
        <v>0.52800000000000002</v>
      </c>
      <c r="AI419" s="38">
        <v>337.34179858512562</v>
      </c>
      <c r="AJ419" s="38">
        <v>3.984</v>
      </c>
      <c r="AK419" s="38">
        <v>0.56999999999999995</v>
      </c>
      <c r="AL419" s="38">
        <v>379.54687016017959</v>
      </c>
      <c r="AM419" s="38">
        <v>4.1760000000000002</v>
      </c>
      <c r="AN419" s="38">
        <v>0.58799999999999997</v>
      </c>
      <c r="AO419" s="38">
        <v>397.58290399343105</v>
      </c>
      <c r="AP419" s="38">
        <v>4.1639999999999997</v>
      </c>
      <c r="AQ419" s="38">
        <v>0.61199999999999999</v>
      </c>
      <c r="AR419" s="38">
        <v>392.55469406268116</v>
      </c>
      <c r="AS419" s="38">
        <v>4.1340000000000003</v>
      </c>
      <c r="AT419" s="38">
        <v>0.624</v>
      </c>
      <c r="AU419" s="38">
        <v>392.55208049421367</v>
      </c>
      <c r="AV419" s="38">
        <v>4.0199999999999996</v>
      </c>
      <c r="AW419" s="38">
        <v>0.624</v>
      </c>
      <c r="AX419" s="38">
        <v>385.98889787564127</v>
      </c>
      <c r="AY419" s="38">
        <v>3.972</v>
      </c>
      <c r="AZ419" s="38">
        <v>0.58199999999999996</v>
      </c>
      <c r="BA419" s="38">
        <v>379.02241433459517</v>
      </c>
      <c r="BB419" s="38">
        <v>3.8580000000000001</v>
      </c>
      <c r="BC419" s="38">
        <v>0.55200000000000005</v>
      </c>
      <c r="BD419" s="38">
        <v>366.10823136930691</v>
      </c>
      <c r="BE419" s="38">
        <v>3.6779999999999999</v>
      </c>
      <c r="BF419" s="38">
        <v>0.54600000000000004</v>
      </c>
      <c r="BG419" s="38">
        <v>347.65424158536223</v>
      </c>
      <c r="BH419" s="38">
        <v>3.198</v>
      </c>
      <c r="BI419" s="38">
        <v>0.51600000000000001</v>
      </c>
      <c r="BJ419" s="38">
        <v>303.70994326478342</v>
      </c>
      <c r="BK419" s="38">
        <v>2.9220000000000002</v>
      </c>
      <c r="BL419" s="38">
        <v>0.49199999999999999</v>
      </c>
      <c r="BM419" s="38">
        <v>275.08677406075401</v>
      </c>
      <c r="BN419" s="38">
        <v>2.718</v>
      </c>
      <c r="BO419" s="38">
        <v>0.47399999999999998</v>
      </c>
      <c r="BP419" s="38">
        <v>256.50913229613337</v>
      </c>
      <c r="BQ419" s="38">
        <v>2.496</v>
      </c>
      <c r="BR419" s="38">
        <v>0.45600000000000002</v>
      </c>
      <c r="BS419" s="38">
        <v>236.658761161451</v>
      </c>
      <c r="BT419" s="38">
        <v>2.3519999999999999</v>
      </c>
      <c r="BU419" s="38">
        <v>0.42</v>
      </c>
      <c r="BV419" s="38">
        <v>220.31760652582011</v>
      </c>
      <c r="BW419" s="38">
        <v>2.2320000000000002</v>
      </c>
      <c r="BX419" s="38">
        <v>0.42599999999999999</v>
      </c>
      <c r="BY419" s="38">
        <v>208.80262787328127</v>
      </c>
    </row>
    <row r="420" spans="1:77" x14ac:dyDescent="0.2">
      <c r="A420" s="17" t="s">
        <v>171</v>
      </c>
      <c r="B420" s="13" t="s">
        <v>70</v>
      </c>
      <c r="C420" s="39" t="s">
        <v>182</v>
      </c>
      <c r="D420" s="31" t="s">
        <v>75</v>
      </c>
      <c r="E420" s="34" t="s">
        <v>110</v>
      </c>
      <c r="F420" s="44"/>
      <c r="G420" s="45"/>
      <c r="H420" s="46"/>
      <c r="I420" s="44"/>
      <c r="J420" s="45"/>
      <c r="K420" s="46"/>
      <c r="L420" s="44"/>
      <c r="M420" s="45"/>
      <c r="N420" s="46"/>
      <c r="O420" s="44"/>
      <c r="P420" s="45"/>
      <c r="Q420" s="46"/>
      <c r="R420" s="44"/>
      <c r="S420" s="45"/>
      <c r="T420" s="46"/>
      <c r="U420" s="44"/>
      <c r="V420" s="45"/>
      <c r="W420" s="46"/>
      <c r="X420" s="44"/>
      <c r="Y420" s="45"/>
      <c r="Z420" s="46"/>
      <c r="AA420" s="44"/>
      <c r="AB420" s="45"/>
      <c r="AC420" s="46"/>
      <c r="AD420" s="44"/>
      <c r="AE420" s="45"/>
      <c r="AF420" s="46"/>
      <c r="AG420" s="44"/>
      <c r="AH420" s="45"/>
      <c r="AI420" s="46"/>
      <c r="AJ420" s="44"/>
      <c r="AK420" s="45"/>
      <c r="AL420" s="46"/>
      <c r="AM420" s="44"/>
      <c r="AN420" s="45"/>
      <c r="AO420" s="46"/>
      <c r="AP420" s="44"/>
      <c r="AQ420" s="45"/>
      <c r="AR420" s="46"/>
      <c r="AS420" s="44"/>
      <c r="AT420" s="45"/>
      <c r="AU420" s="46"/>
      <c r="AV420" s="44"/>
      <c r="AW420" s="45"/>
      <c r="AX420" s="46"/>
      <c r="AY420" s="44"/>
      <c r="AZ420" s="45"/>
      <c r="BA420" s="46"/>
      <c r="BB420" s="44"/>
      <c r="BC420" s="45"/>
      <c r="BD420" s="46"/>
      <c r="BE420" s="44"/>
      <c r="BF420" s="45"/>
      <c r="BG420" s="46"/>
      <c r="BH420" s="44"/>
      <c r="BI420" s="45"/>
      <c r="BJ420" s="46"/>
      <c r="BK420" s="44"/>
      <c r="BL420" s="45"/>
      <c r="BM420" s="46"/>
      <c r="BN420" s="44"/>
      <c r="BO420" s="45"/>
      <c r="BP420" s="46"/>
      <c r="BQ420" s="44"/>
      <c r="BR420" s="45"/>
      <c r="BS420" s="46"/>
      <c r="BT420" s="44"/>
      <c r="BU420" s="45"/>
      <c r="BV420" s="46"/>
      <c r="BW420" s="44"/>
      <c r="BX420" s="45"/>
      <c r="BY420" s="46"/>
    </row>
    <row r="421" spans="1:77" x14ac:dyDescent="0.2">
      <c r="A421" s="17" t="s">
        <v>171</v>
      </c>
      <c r="B421" s="13" t="s">
        <v>88</v>
      </c>
      <c r="C421" s="39" t="s">
        <v>182</v>
      </c>
      <c r="D421" s="13" t="s">
        <v>72</v>
      </c>
      <c r="E421" s="13">
        <v>110</v>
      </c>
      <c r="F421" s="12">
        <v>3.8540000000000001</v>
      </c>
      <c r="G421" s="12">
        <v>1.0029999999999999</v>
      </c>
      <c r="H421" s="12">
        <v>19.985990488238006</v>
      </c>
      <c r="I421" s="12">
        <v>3.8544</v>
      </c>
      <c r="J421" s="12">
        <v>1.1484000000000001</v>
      </c>
      <c r="K421" s="12">
        <v>20.152507280644105</v>
      </c>
      <c r="L421" s="12">
        <v>3.4188000000000001</v>
      </c>
      <c r="M421" s="12">
        <v>0.93720000000000003</v>
      </c>
      <c r="N421" s="12">
        <v>17.932612937418462</v>
      </c>
      <c r="O421" s="12">
        <v>3.2604000000000002</v>
      </c>
      <c r="P421" s="12">
        <v>0.92400000000000004</v>
      </c>
      <c r="Q421" s="12">
        <v>17.333411853848673</v>
      </c>
      <c r="R421" s="12">
        <v>3.0095999999999998</v>
      </c>
      <c r="S421" s="12">
        <v>0.77880000000000005</v>
      </c>
      <c r="T421" s="12">
        <v>15.966372843484958</v>
      </c>
      <c r="U421" s="38">
        <v>3.0624000000000002</v>
      </c>
      <c r="V421" s="38">
        <v>0.72599999999999998</v>
      </c>
      <c r="W421" s="38">
        <v>16.274666496891207</v>
      </c>
      <c r="X421" s="38">
        <v>3.3395999999999999</v>
      </c>
      <c r="Y421" s="38">
        <v>0.79200000000000004</v>
      </c>
      <c r="Z421" s="38">
        <v>17.550865789815894</v>
      </c>
      <c r="AA421" s="38">
        <v>3.96</v>
      </c>
      <c r="AB421" s="38">
        <v>0.88439999999999996</v>
      </c>
      <c r="AC421" s="38">
        <v>20.620301416682327</v>
      </c>
      <c r="AD421" s="38">
        <v>4.9764000000000008</v>
      </c>
      <c r="AE421" s="38">
        <v>1.0956000000000001</v>
      </c>
      <c r="AF421" s="38">
        <v>25.970676651654063</v>
      </c>
      <c r="AG421" s="38">
        <v>6.468</v>
      </c>
      <c r="AH421" s="38">
        <v>1.3859999999999999</v>
      </c>
      <c r="AI421" s="38">
        <v>33.811793841498094</v>
      </c>
      <c r="AJ421" s="38">
        <v>7.3128000000000002</v>
      </c>
      <c r="AK421" s="38">
        <v>1.4916</v>
      </c>
      <c r="AL421" s="38">
        <v>37.958558467329553</v>
      </c>
      <c r="AM421" s="38">
        <v>7.7220000000000004</v>
      </c>
      <c r="AN421" s="38">
        <v>1.5576000000000001</v>
      </c>
      <c r="AO421" s="38">
        <v>40.213008846600623</v>
      </c>
      <c r="AP421" s="38">
        <v>7.6956000000000007</v>
      </c>
      <c r="AQ421" s="38">
        <v>1.5047999999999999</v>
      </c>
      <c r="AR421" s="38">
        <v>39.682365698021655</v>
      </c>
      <c r="AS421" s="38">
        <v>7.4580000000000002</v>
      </c>
      <c r="AT421" s="38">
        <v>1.4387999999999999</v>
      </c>
      <c r="AU421" s="38">
        <v>38.655856203546122</v>
      </c>
      <c r="AV421" s="38">
        <v>7.6164000000000005</v>
      </c>
      <c r="AW421" s="38">
        <v>1.5576000000000001</v>
      </c>
      <c r="AX421" s="38">
        <v>39.768768003540742</v>
      </c>
      <c r="AY421" s="38">
        <v>7.5371999999999995</v>
      </c>
      <c r="AZ421" s="38">
        <v>1.4916</v>
      </c>
      <c r="BA421" s="38">
        <v>39.320651886284374</v>
      </c>
      <c r="BB421" s="38">
        <v>7.3920000000000003</v>
      </c>
      <c r="BC421" s="38">
        <v>1.4652000000000001</v>
      </c>
      <c r="BD421" s="38">
        <v>38.367550278333972</v>
      </c>
      <c r="BE421" s="38">
        <v>7.1147999999999998</v>
      </c>
      <c r="BF421" s="38">
        <v>1.4652000000000001</v>
      </c>
      <c r="BG421" s="38">
        <v>36.867459505574296</v>
      </c>
      <c r="BH421" s="38">
        <v>6.3887999999999998</v>
      </c>
      <c r="BI421" s="38">
        <v>1.254</v>
      </c>
      <c r="BJ421" s="38">
        <v>33.091451844117714</v>
      </c>
      <c r="BK421" s="38">
        <v>6.0851999999999995</v>
      </c>
      <c r="BL421" s="38">
        <v>1.3728</v>
      </c>
      <c r="BM421" s="38">
        <v>31.511307075611278</v>
      </c>
      <c r="BN421" s="38">
        <v>5.6760000000000002</v>
      </c>
      <c r="BO421" s="38">
        <v>1.32</v>
      </c>
      <c r="BP421" s="38">
        <v>29.367774951012272</v>
      </c>
      <c r="BQ421" s="38">
        <v>5.2404000000000002</v>
      </c>
      <c r="BR421" s="38">
        <v>1.3464</v>
      </c>
      <c r="BS421" s="38">
        <v>27.373997105675436</v>
      </c>
      <c r="BT421" s="38">
        <v>4.0655999999999999</v>
      </c>
      <c r="BU421" s="38">
        <v>0.89760000000000006</v>
      </c>
      <c r="BV421" s="38">
        <v>20.93302260674831</v>
      </c>
      <c r="BW421" s="38">
        <v>3.4716</v>
      </c>
      <c r="BX421" s="38">
        <v>0.75239999999999996</v>
      </c>
      <c r="BY421" s="38">
        <v>17.769309300705949</v>
      </c>
    </row>
    <row r="422" spans="1:77" x14ac:dyDescent="0.2">
      <c r="A422" s="17" t="s">
        <v>171</v>
      </c>
      <c r="B422" s="13" t="s">
        <v>88</v>
      </c>
      <c r="C422" s="39" t="s">
        <v>182</v>
      </c>
      <c r="D422" s="31" t="s">
        <v>73</v>
      </c>
      <c r="E422" s="31">
        <v>10</v>
      </c>
      <c r="F422" s="12">
        <v>0.42</v>
      </c>
      <c r="G422" s="12">
        <v>7.1999999999999995E-2</v>
      </c>
      <c r="H422" s="12">
        <v>23.209848022161179</v>
      </c>
      <c r="I422" s="12">
        <v>0.378</v>
      </c>
      <c r="J422" s="12">
        <v>6.6000000000000003E-2</v>
      </c>
      <c r="K422" s="12">
        <v>20.987122889406702</v>
      </c>
      <c r="L422" s="12">
        <v>0.35399999999999998</v>
      </c>
      <c r="M422" s="12">
        <v>7.1999999999999995E-2</v>
      </c>
      <c r="N422" s="12">
        <v>19.994874990672358</v>
      </c>
      <c r="O422" s="12">
        <v>0.33</v>
      </c>
      <c r="P422" s="12">
        <v>7.1999999999999995E-2</v>
      </c>
      <c r="Q422" s="12">
        <v>18.855897506489772</v>
      </c>
      <c r="R422" s="12">
        <v>0.318</v>
      </c>
      <c r="S422" s="12">
        <v>7.1999999999999995E-2</v>
      </c>
      <c r="T422" s="12">
        <v>18.315287416656432</v>
      </c>
      <c r="U422" s="38">
        <v>0.33</v>
      </c>
      <c r="V422" s="38">
        <v>7.8E-2</v>
      </c>
      <c r="W422" s="38">
        <v>19.137379301724476</v>
      </c>
      <c r="X422" s="38">
        <v>0.36</v>
      </c>
      <c r="Y422" s="38">
        <v>8.4000000000000005E-2</v>
      </c>
      <c r="Z422" s="38">
        <v>20.691144336753787</v>
      </c>
      <c r="AA422" s="38">
        <v>0.42599999999999999</v>
      </c>
      <c r="AB422" s="38">
        <v>7.1999999999999995E-2</v>
      </c>
      <c r="AC422" s="38">
        <v>24.016886105042019</v>
      </c>
      <c r="AD422" s="38">
        <v>0.55200000000000005</v>
      </c>
      <c r="AE422" s="38">
        <v>7.1999999999999995E-2</v>
      </c>
      <c r="AF422" s="38">
        <v>30.992956062919298</v>
      </c>
      <c r="AG422" s="38">
        <v>0.84</v>
      </c>
      <c r="AH422" s="38">
        <v>6.6000000000000003E-2</v>
      </c>
      <c r="AI422" s="38">
        <v>47.029090878851854</v>
      </c>
      <c r="AJ422" s="38">
        <v>0.996</v>
      </c>
      <c r="AK422" s="38">
        <v>8.4000000000000005E-2</v>
      </c>
      <c r="AL422" s="38">
        <v>55.47268319300521</v>
      </c>
      <c r="AM422" s="38">
        <v>1.1040000000000001</v>
      </c>
      <c r="AN422" s="38">
        <v>7.8E-2</v>
      </c>
      <c r="AO422" s="38">
        <v>61.689860986764003</v>
      </c>
      <c r="AP422" s="38">
        <v>1.1519999999999999</v>
      </c>
      <c r="AQ422" s="38">
        <v>0.06</v>
      </c>
      <c r="AR422" s="38">
        <v>63.775641019442411</v>
      </c>
      <c r="AS422" s="38">
        <v>1.1519999999999999</v>
      </c>
      <c r="AT422" s="38">
        <v>0.03</v>
      </c>
      <c r="AU422" s="38">
        <v>64.060564207503646</v>
      </c>
      <c r="AV422" s="38">
        <v>1.1399999999999999</v>
      </c>
      <c r="AW422" s="38">
        <v>3.5999999999999997E-2</v>
      </c>
      <c r="AX422" s="38">
        <v>63.759430554748128</v>
      </c>
      <c r="AY422" s="38">
        <v>1.1339999999999999</v>
      </c>
      <c r="AZ422" s="38">
        <v>4.8000000000000001E-2</v>
      </c>
      <c r="BA422" s="38">
        <v>63.492050290561224</v>
      </c>
      <c r="BB422" s="38">
        <v>1.1100000000000001</v>
      </c>
      <c r="BC422" s="38">
        <v>5.3999999999999999E-2</v>
      </c>
      <c r="BD422" s="38">
        <v>61.938092021722625</v>
      </c>
      <c r="BE422" s="38">
        <v>1.0920000000000001</v>
      </c>
      <c r="BF422" s="38">
        <v>5.3999999999999999E-2</v>
      </c>
      <c r="BG422" s="38">
        <v>60.596802548469093</v>
      </c>
      <c r="BH422" s="38">
        <v>1.032</v>
      </c>
      <c r="BI422" s="38">
        <v>3.5999999999999997E-2</v>
      </c>
      <c r="BJ422" s="38">
        <v>57.248695523299787</v>
      </c>
      <c r="BK422" s="38">
        <v>0.94199999999999995</v>
      </c>
      <c r="BL422" s="38">
        <v>5.3999999999999999E-2</v>
      </c>
      <c r="BM422" s="38">
        <v>52.070047031622792</v>
      </c>
      <c r="BN422" s="38">
        <v>0.83399999999999996</v>
      </c>
      <c r="BO422" s="38">
        <v>0.06</v>
      </c>
      <c r="BP422" s="38">
        <v>46.081959123428874</v>
      </c>
      <c r="BQ422" s="38">
        <v>0.57599999999999996</v>
      </c>
      <c r="BR422" s="38">
        <v>7.1999999999999995E-2</v>
      </c>
      <c r="BS422" s="38">
        <v>32.064846136089791</v>
      </c>
      <c r="BT422" s="38">
        <v>0.504</v>
      </c>
      <c r="BU422" s="38">
        <v>6.6000000000000003E-2</v>
      </c>
      <c r="BV422" s="38">
        <v>27.920170964714771</v>
      </c>
      <c r="BW422" s="38">
        <v>0.46200000000000002</v>
      </c>
      <c r="BX422" s="38">
        <v>7.1999999999999995E-2</v>
      </c>
      <c r="BY422" s="38">
        <v>25.583353935354562</v>
      </c>
    </row>
    <row r="423" spans="1:77" x14ac:dyDescent="0.2">
      <c r="A423" s="17" t="s">
        <v>171</v>
      </c>
      <c r="B423" s="13" t="s">
        <v>88</v>
      </c>
      <c r="C423" s="39" t="s">
        <v>182</v>
      </c>
      <c r="D423" s="13" t="s">
        <v>74</v>
      </c>
      <c r="E423" s="13">
        <v>6</v>
      </c>
      <c r="F423" s="12">
        <v>3.37</v>
      </c>
      <c r="G423" s="12">
        <v>0.85</v>
      </c>
      <c r="H423" s="12">
        <v>318.50885042192181</v>
      </c>
      <c r="I423" s="12">
        <v>3.4236</v>
      </c>
      <c r="J423" s="12">
        <v>1.0116000000000001</v>
      </c>
      <c r="K423" s="12">
        <v>329.67014950882276</v>
      </c>
      <c r="L423" s="12">
        <v>3.0132000000000003</v>
      </c>
      <c r="M423" s="12">
        <v>0.84239999999999993</v>
      </c>
      <c r="N423" s="12">
        <v>291.21049134956587</v>
      </c>
      <c r="O423" s="12">
        <v>2.8728000000000002</v>
      </c>
      <c r="P423" s="12">
        <v>0.83520000000000005</v>
      </c>
      <c r="Q423" s="12">
        <v>281.54601264451389</v>
      </c>
      <c r="R423" s="12">
        <v>2.6424000000000003</v>
      </c>
      <c r="S423" s="12">
        <v>0.72</v>
      </c>
      <c r="T423" s="12">
        <v>258.28327580637153</v>
      </c>
      <c r="U423" s="38">
        <v>2.6856</v>
      </c>
      <c r="V423" s="38">
        <v>0.66600000000000004</v>
      </c>
      <c r="W423" s="38">
        <v>263.22268176246433</v>
      </c>
      <c r="X423" s="38">
        <v>2.9412000000000003</v>
      </c>
      <c r="Y423" s="38">
        <v>0.72360000000000002</v>
      </c>
      <c r="Z423" s="38">
        <v>285.04286781518994</v>
      </c>
      <c r="AA423" s="38">
        <v>3.4775999999999998</v>
      </c>
      <c r="AB423" s="38">
        <v>0.76680000000000004</v>
      </c>
      <c r="AC423" s="38">
        <v>331.83059078558057</v>
      </c>
      <c r="AD423" s="38">
        <v>4.3523999999999994</v>
      </c>
      <c r="AE423" s="38">
        <v>0.9</v>
      </c>
      <c r="AF423" s="38">
        <v>418.1910973986104</v>
      </c>
      <c r="AG423" s="38">
        <v>5.5691999999999995</v>
      </c>
      <c r="AH423" s="38">
        <v>1.044</v>
      </c>
      <c r="AI423" s="38">
        <v>536.55687002627496</v>
      </c>
      <c r="AJ423" s="38">
        <v>6.2496</v>
      </c>
      <c r="AK423" s="38">
        <v>1.0692000000000002</v>
      </c>
      <c r="AL423" s="38">
        <v>596.97201934092686</v>
      </c>
      <c r="AM423" s="38">
        <v>6.5376000000000003</v>
      </c>
      <c r="AN423" s="38">
        <v>1.0871999999999999</v>
      </c>
      <c r="AO423" s="38">
        <v>626.95752685381467</v>
      </c>
      <c r="AP423" s="38">
        <v>6.4728000000000003</v>
      </c>
      <c r="AQ423" s="38">
        <v>1.0404</v>
      </c>
      <c r="AR423" s="38">
        <v>612.16876016527931</v>
      </c>
      <c r="AS423" s="38">
        <v>6.2496</v>
      </c>
      <c r="AT423" s="38">
        <v>0.99</v>
      </c>
      <c r="AU423" s="38">
        <v>593.05188453297035</v>
      </c>
      <c r="AV423" s="38">
        <v>6.4044000000000008</v>
      </c>
      <c r="AW423" s="38">
        <v>1.0871999999999999</v>
      </c>
      <c r="AX423" s="38">
        <v>615.33749272201339</v>
      </c>
      <c r="AY423" s="38">
        <v>6.3288000000000002</v>
      </c>
      <c r="AZ423" s="38">
        <v>1.0512000000000001</v>
      </c>
      <c r="BA423" s="38">
        <v>606.8143306786269</v>
      </c>
      <c r="BB423" s="38">
        <v>6.21</v>
      </c>
      <c r="BC423" s="38">
        <v>1.0332000000000001</v>
      </c>
      <c r="BD423" s="38">
        <v>591.95927033965177</v>
      </c>
      <c r="BE423" s="38">
        <v>5.9616000000000007</v>
      </c>
      <c r="BF423" s="38">
        <v>1.0475999999999999</v>
      </c>
      <c r="BG423" s="38">
        <v>565.93832892797786</v>
      </c>
      <c r="BH423" s="38">
        <v>5.2884000000000002</v>
      </c>
      <c r="BI423" s="38">
        <v>0.93240000000000001</v>
      </c>
      <c r="BJ423" s="38">
        <v>503.79459265674922</v>
      </c>
      <c r="BK423" s="38">
        <v>5.0831999999999997</v>
      </c>
      <c r="BL423" s="38">
        <v>1.0655999999999999</v>
      </c>
      <c r="BM423" s="38">
        <v>483.32992669872374</v>
      </c>
      <c r="BN423" s="38">
        <v>4.7771999999999997</v>
      </c>
      <c r="BO423" s="38">
        <v>1.0584</v>
      </c>
      <c r="BP423" s="38">
        <v>455.93907415287043</v>
      </c>
      <c r="BQ423" s="38">
        <v>4.5972</v>
      </c>
      <c r="BR423" s="38">
        <v>1.1124000000000001</v>
      </c>
      <c r="BS423" s="38">
        <v>441.0906831206313</v>
      </c>
      <c r="BT423" s="38">
        <v>3.5244</v>
      </c>
      <c r="BU423" s="38">
        <v>0.75960000000000005</v>
      </c>
      <c r="BV423" s="38">
        <v>332.62015468178907</v>
      </c>
      <c r="BW423" s="38">
        <v>2.9448000000000003</v>
      </c>
      <c r="BX423" s="38">
        <v>0.65880000000000005</v>
      </c>
      <c r="BY423" s="38">
        <v>277.28916803424136</v>
      </c>
    </row>
    <row r="424" spans="1:77" x14ac:dyDescent="0.2">
      <c r="A424" s="17" t="s">
        <v>171</v>
      </c>
      <c r="B424" s="13" t="s">
        <v>88</v>
      </c>
      <c r="C424" s="39" t="s">
        <v>182</v>
      </c>
      <c r="D424" s="31" t="s">
        <v>75</v>
      </c>
      <c r="E424" s="17" t="s">
        <v>110</v>
      </c>
      <c r="F424" s="44"/>
      <c r="G424" s="45"/>
      <c r="H424" s="46"/>
      <c r="I424" s="44"/>
      <c r="J424" s="45"/>
      <c r="K424" s="46"/>
      <c r="L424" s="44"/>
      <c r="M424" s="45"/>
      <c r="N424" s="46"/>
      <c r="O424" s="44"/>
      <c r="P424" s="45"/>
      <c r="Q424" s="46"/>
      <c r="R424" s="44"/>
      <c r="S424" s="45"/>
      <c r="T424" s="46"/>
      <c r="U424" s="44"/>
      <c r="V424" s="45"/>
      <c r="W424" s="46"/>
      <c r="X424" s="44"/>
      <c r="Y424" s="45"/>
      <c r="Z424" s="46"/>
      <c r="AA424" s="44"/>
      <c r="AB424" s="45"/>
      <c r="AC424" s="46"/>
      <c r="AD424" s="44"/>
      <c r="AE424" s="45"/>
      <c r="AF424" s="46"/>
      <c r="AG424" s="44"/>
      <c r="AH424" s="45"/>
      <c r="AI424" s="46"/>
      <c r="AJ424" s="44"/>
      <c r="AK424" s="45"/>
      <c r="AL424" s="46"/>
      <c r="AM424" s="44"/>
      <c r="AN424" s="45"/>
      <c r="AO424" s="46"/>
      <c r="AP424" s="44"/>
      <c r="AQ424" s="45"/>
      <c r="AR424" s="46"/>
      <c r="AS424" s="44"/>
      <c r="AT424" s="45"/>
      <c r="AU424" s="46"/>
      <c r="AV424" s="44"/>
      <c r="AW424" s="45"/>
      <c r="AX424" s="46"/>
      <c r="AY424" s="44"/>
      <c r="AZ424" s="45"/>
      <c r="BA424" s="46"/>
      <c r="BB424" s="44"/>
      <c r="BC424" s="45"/>
      <c r="BD424" s="46"/>
      <c r="BE424" s="44"/>
      <c r="BF424" s="45"/>
      <c r="BG424" s="46"/>
      <c r="BH424" s="44"/>
      <c r="BI424" s="45"/>
      <c r="BJ424" s="46"/>
      <c r="BK424" s="44"/>
      <c r="BL424" s="45"/>
      <c r="BM424" s="46"/>
      <c r="BN424" s="44"/>
      <c r="BO424" s="45"/>
      <c r="BP424" s="46"/>
      <c r="BQ424" s="44"/>
      <c r="BR424" s="45"/>
      <c r="BS424" s="46"/>
      <c r="BT424" s="44"/>
      <c r="BU424" s="45"/>
      <c r="BV424" s="46"/>
      <c r="BW424" s="44"/>
      <c r="BX424" s="45"/>
      <c r="BY424" s="46"/>
    </row>
    <row r="425" spans="1:77" x14ac:dyDescent="0.2">
      <c r="A425" s="17" t="s">
        <v>171</v>
      </c>
      <c r="B425" s="13" t="s">
        <v>222</v>
      </c>
      <c r="C425" s="39"/>
      <c r="D425" s="31"/>
      <c r="E425" s="17">
        <v>110</v>
      </c>
      <c r="F425" s="41" t="s">
        <v>213</v>
      </c>
      <c r="G425" s="42"/>
      <c r="H425" s="43"/>
      <c r="I425" s="41" t="s">
        <v>213</v>
      </c>
      <c r="J425" s="42"/>
      <c r="K425" s="43"/>
      <c r="L425" s="41" t="s">
        <v>213</v>
      </c>
      <c r="M425" s="42"/>
      <c r="N425" s="43"/>
      <c r="O425" s="41" t="s">
        <v>213</v>
      </c>
      <c r="P425" s="42"/>
      <c r="Q425" s="43"/>
      <c r="R425" s="41" t="s">
        <v>213</v>
      </c>
      <c r="S425" s="42"/>
      <c r="T425" s="43"/>
      <c r="U425" s="41" t="s">
        <v>213</v>
      </c>
      <c r="V425" s="42"/>
      <c r="W425" s="43"/>
      <c r="X425" s="41" t="s">
        <v>213</v>
      </c>
      <c r="Y425" s="42"/>
      <c r="Z425" s="43"/>
      <c r="AA425" s="41" t="s">
        <v>213</v>
      </c>
      <c r="AB425" s="42"/>
      <c r="AC425" s="43"/>
      <c r="AD425" s="41" t="s">
        <v>213</v>
      </c>
      <c r="AE425" s="42"/>
      <c r="AF425" s="43"/>
      <c r="AG425" s="41" t="s">
        <v>213</v>
      </c>
      <c r="AH425" s="42"/>
      <c r="AI425" s="43"/>
      <c r="AJ425" s="41" t="s">
        <v>213</v>
      </c>
      <c r="AK425" s="42"/>
      <c r="AL425" s="43"/>
      <c r="AM425" s="41" t="s">
        <v>213</v>
      </c>
      <c r="AN425" s="42"/>
      <c r="AO425" s="43"/>
      <c r="AP425" s="41" t="s">
        <v>213</v>
      </c>
      <c r="AQ425" s="42"/>
      <c r="AR425" s="43"/>
      <c r="AS425" s="41" t="s">
        <v>213</v>
      </c>
      <c r="AT425" s="42"/>
      <c r="AU425" s="43"/>
      <c r="AV425" s="41" t="s">
        <v>213</v>
      </c>
      <c r="AW425" s="42"/>
      <c r="AX425" s="43"/>
      <c r="AY425" s="41" t="s">
        <v>213</v>
      </c>
      <c r="AZ425" s="42"/>
      <c r="BA425" s="43"/>
      <c r="BB425" s="41" t="s">
        <v>213</v>
      </c>
      <c r="BC425" s="42"/>
      <c r="BD425" s="43"/>
      <c r="BE425" s="41" t="s">
        <v>213</v>
      </c>
      <c r="BF425" s="42"/>
      <c r="BG425" s="43"/>
      <c r="BH425" s="41" t="s">
        <v>213</v>
      </c>
      <c r="BI425" s="42"/>
      <c r="BJ425" s="43"/>
      <c r="BK425" s="41" t="s">
        <v>213</v>
      </c>
      <c r="BL425" s="42"/>
      <c r="BM425" s="43"/>
      <c r="BN425" s="41" t="s">
        <v>213</v>
      </c>
      <c r="BO425" s="42"/>
      <c r="BP425" s="43"/>
      <c r="BQ425" s="41" t="s">
        <v>213</v>
      </c>
      <c r="BR425" s="42"/>
      <c r="BS425" s="43"/>
      <c r="BT425" s="41" t="s">
        <v>213</v>
      </c>
      <c r="BU425" s="42"/>
      <c r="BV425" s="43"/>
      <c r="BW425" s="41" t="s">
        <v>213</v>
      </c>
      <c r="BX425" s="42"/>
      <c r="BY425" s="43"/>
    </row>
    <row r="426" spans="1:77" x14ac:dyDescent="0.2">
      <c r="A426" s="17" t="s">
        <v>171</v>
      </c>
      <c r="B426" s="13" t="s">
        <v>223</v>
      </c>
      <c r="C426" s="39"/>
      <c r="D426" s="31"/>
      <c r="E426" s="17">
        <v>110</v>
      </c>
      <c r="F426" s="41" t="s">
        <v>213</v>
      </c>
      <c r="G426" s="42"/>
      <c r="H426" s="43"/>
      <c r="I426" s="41" t="s">
        <v>213</v>
      </c>
      <c r="J426" s="42"/>
      <c r="K426" s="43"/>
      <c r="L426" s="41" t="s">
        <v>213</v>
      </c>
      <c r="M426" s="42"/>
      <c r="N426" s="43"/>
      <c r="O426" s="41" t="s">
        <v>213</v>
      </c>
      <c r="P426" s="42"/>
      <c r="Q426" s="43"/>
      <c r="R426" s="41" t="s">
        <v>213</v>
      </c>
      <c r="S426" s="42"/>
      <c r="T426" s="43"/>
      <c r="U426" s="41" t="s">
        <v>213</v>
      </c>
      <c r="V426" s="42"/>
      <c r="W426" s="43"/>
      <c r="X426" s="41" t="s">
        <v>213</v>
      </c>
      <c r="Y426" s="42"/>
      <c r="Z426" s="43"/>
      <c r="AA426" s="41" t="s">
        <v>213</v>
      </c>
      <c r="AB426" s="42"/>
      <c r="AC426" s="43"/>
      <c r="AD426" s="41" t="s">
        <v>213</v>
      </c>
      <c r="AE426" s="42"/>
      <c r="AF426" s="43"/>
      <c r="AG426" s="41" t="s">
        <v>213</v>
      </c>
      <c r="AH426" s="42"/>
      <c r="AI426" s="43"/>
      <c r="AJ426" s="41" t="s">
        <v>213</v>
      </c>
      <c r="AK426" s="42"/>
      <c r="AL426" s="43"/>
      <c r="AM426" s="41" t="s">
        <v>213</v>
      </c>
      <c r="AN426" s="42"/>
      <c r="AO426" s="43"/>
      <c r="AP426" s="41" t="s">
        <v>213</v>
      </c>
      <c r="AQ426" s="42"/>
      <c r="AR426" s="43"/>
      <c r="AS426" s="41" t="s">
        <v>213</v>
      </c>
      <c r="AT426" s="42"/>
      <c r="AU426" s="43"/>
      <c r="AV426" s="41" t="s">
        <v>213</v>
      </c>
      <c r="AW426" s="42"/>
      <c r="AX426" s="43"/>
      <c r="AY426" s="41" t="s">
        <v>213</v>
      </c>
      <c r="AZ426" s="42"/>
      <c r="BA426" s="43"/>
      <c r="BB426" s="41" t="s">
        <v>213</v>
      </c>
      <c r="BC426" s="42"/>
      <c r="BD426" s="43"/>
      <c r="BE426" s="41" t="s">
        <v>213</v>
      </c>
      <c r="BF426" s="42"/>
      <c r="BG426" s="43"/>
      <c r="BH426" s="41" t="s">
        <v>213</v>
      </c>
      <c r="BI426" s="42"/>
      <c r="BJ426" s="43"/>
      <c r="BK426" s="41" t="s">
        <v>213</v>
      </c>
      <c r="BL426" s="42"/>
      <c r="BM426" s="43"/>
      <c r="BN426" s="41" t="s">
        <v>213</v>
      </c>
      <c r="BO426" s="42"/>
      <c r="BP426" s="43"/>
      <c r="BQ426" s="41" t="s">
        <v>213</v>
      </c>
      <c r="BR426" s="42"/>
      <c r="BS426" s="43"/>
      <c r="BT426" s="41" t="s">
        <v>213</v>
      </c>
      <c r="BU426" s="42"/>
      <c r="BV426" s="43"/>
      <c r="BW426" s="41" t="s">
        <v>213</v>
      </c>
      <c r="BX426" s="42"/>
      <c r="BY426" s="43"/>
    </row>
    <row r="427" spans="1:77" x14ac:dyDescent="0.2">
      <c r="A427" s="17" t="s">
        <v>172</v>
      </c>
      <c r="B427" s="17" t="s">
        <v>93</v>
      </c>
      <c r="C427" s="13" t="s">
        <v>64</v>
      </c>
      <c r="D427" s="17" t="s">
        <v>65</v>
      </c>
      <c r="E427" s="13">
        <v>10</v>
      </c>
      <c r="F427" s="102">
        <v>10.75</v>
      </c>
      <c r="G427" s="103"/>
      <c r="H427" s="104"/>
      <c r="I427" s="102">
        <v>10.675000190734863</v>
      </c>
      <c r="J427" s="103"/>
      <c r="K427" s="104"/>
      <c r="L427" s="102">
        <v>10.65000057220459</v>
      </c>
      <c r="M427" s="103"/>
      <c r="N427" s="104"/>
      <c r="O427" s="102">
        <v>10.550000190734863</v>
      </c>
      <c r="P427" s="103"/>
      <c r="Q427" s="104"/>
      <c r="R427" s="102">
        <v>10.52500057220459</v>
      </c>
      <c r="S427" s="103"/>
      <c r="T427" s="104"/>
      <c r="U427" s="102">
        <v>10.5</v>
      </c>
      <c r="V427" s="103"/>
      <c r="W427" s="104"/>
      <c r="X427" s="102">
        <v>10.574999809265137</v>
      </c>
      <c r="Y427" s="103"/>
      <c r="Z427" s="104"/>
      <c r="AA427" s="102">
        <v>10.574999809265137</v>
      </c>
      <c r="AB427" s="103"/>
      <c r="AC427" s="104"/>
      <c r="AD427" s="102">
        <v>10.574999809265137</v>
      </c>
      <c r="AE427" s="103"/>
      <c r="AF427" s="104"/>
      <c r="AG427" s="102">
        <v>10.5</v>
      </c>
      <c r="AH427" s="103"/>
      <c r="AI427" s="104"/>
      <c r="AJ427" s="102">
        <v>10.600000381469727</v>
      </c>
      <c r="AK427" s="103"/>
      <c r="AL427" s="104"/>
      <c r="AM427" s="102">
        <v>10.600000381469727</v>
      </c>
      <c r="AN427" s="103"/>
      <c r="AO427" s="104"/>
      <c r="AP427" s="102">
        <v>10.699999809265137</v>
      </c>
      <c r="AQ427" s="103"/>
      <c r="AR427" s="104"/>
      <c r="AS427" s="102">
        <v>10.675000190734863</v>
      </c>
      <c r="AT427" s="103"/>
      <c r="AU427" s="104"/>
      <c r="AV427" s="102">
        <v>10.550000190734863</v>
      </c>
      <c r="AW427" s="103"/>
      <c r="AX427" s="104"/>
      <c r="AY427" s="102">
        <v>10.550000190734863</v>
      </c>
      <c r="AZ427" s="103"/>
      <c r="BA427" s="104"/>
      <c r="BB427" s="102">
        <v>10.550000190734863</v>
      </c>
      <c r="BC427" s="103"/>
      <c r="BD427" s="104"/>
      <c r="BE427" s="102">
        <v>10.65000057220459</v>
      </c>
      <c r="BF427" s="103"/>
      <c r="BG427" s="104"/>
      <c r="BH427" s="102">
        <v>10.600000381469727</v>
      </c>
      <c r="BI427" s="103"/>
      <c r="BJ427" s="104"/>
      <c r="BK427" s="102">
        <v>10.725000381469727</v>
      </c>
      <c r="BL427" s="103"/>
      <c r="BM427" s="104"/>
      <c r="BN427" s="102">
        <v>10.725000381469727</v>
      </c>
      <c r="BO427" s="103"/>
      <c r="BP427" s="104"/>
      <c r="BQ427" s="102">
        <v>10.65000057220459</v>
      </c>
      <c r="BR427" s="103"/>
      <c r="BS427" s="104"/>
      <c r="BT427" s="102">
        <v>10.77500057220459</v>
      </c>
      <c r="BU427" s="103"/>
      <c r="BV427" s="104"/>
      <c r="BW427" s="102">
        <v>10.850000381469727</v>
      </c>
      <c r="BX427" s="103"/>
      <c r="BY427" s="104"/>
    </row>
    <row r="428" spans="1:77" x14ac:dyDescent="0.2">
      <c r="A428" s="17" t="s">
        <v>172</v>
      </c>
      <c r="B428" s="17" t="s">
        <v>70</v>
      </c>
      <c r="C428" s="17" t="s">
        <v>99</v>
      </c>
      <c r="D428" s="17" t="s">
        <v>74</v>
      </c>
      <c r="E428" s="13">
        <v>10</v>
      </c>
      <c r="F428" s="12">
        <v>0.253</v>
      </c>
      <c r="G428" s="12">
        <v>0.20799999999999999</v>
      </c>
      <c r="H428" s="12">
        <v>17.508979341110777</v>
      </c>
      <c r="I428" s="12">
        <v>0.24640000000000001</v>
      </c>
      <c r="J428" s="12">
        <v>0.20880000000000001</v>
      </c>
      <c r="K428" s="12">
        <v>17.467682386672575</v>
      </c>
      <c r="L428" s="12">
        <v>0.22600000000000001</v>
      </c>
      <c r="M428" s="12">
        <v>0.19640000000000002</v>
      </c>
      <c r="N428" s="12">
        <v>16.231638783701335</v>
      </c>
      <c r="O428" s="12">
        <v>0.19120000000000001</v>
      </c>
      <c r="P428" s="12">
        <v>0.17959999999999998</v>
      </c>
      <c r="Q428" s="12">
        <v>14.355689106699186</v>
      </c>
      <c r="R428" s="12">
        <v>0.2056</v>
      </c>
      <c r="S428" s="12">
        <v>0.16600000000000001</v>
      </c>
      <c r="T428" s="12">
        <v>14.495395050230286</v>
      </c>
      <c r="U428" s="38">
        <v>0.21520000000000003</v>
      </c>
      <c r="V428" s="38">
        <v>0.1764</v>
      </c>
      <c r="W428" s="38">
        <v>15.300269982154987</v>
      </c>
      <c r="X428" s="38">
        <v>0.2336</v>
      </c>
      <c r="Y428" s="38">
        <v>0.186</v>
      </c>
      <c r="Z428" s="38">
        <v>16.302571513107253</v>
      </c>
      <c r="AA428" s="38">
        <v>0.25880000000000003</v>
      </c>
      <c r="AB428" s="38">
        <v>0.1976</v>
      </c>
      <c r="AC428" s="38">
        <v>17.777040360320342</v>
      </c>
      <c r="AD428" s="38">
        <v>0.30640000000000006</v>
      </c>
      <c r="AE428" s="38">
        <v>0.20039999999999999</v>
      </c>
      <c r="AF428" s="38">
        <v>19.988399845021881</v>
      </c>
      <c r="AG428" s="38">
        <v>0.34799999999999998</v>
      </c>
      <c r="AH428" s="38">
        <v>0.20720000000000002</v>
      </c>
      <c r="AI428" s="38">
        <v>22.269960515129505</v>
      </c>
      <c r="AJ428" s="38">
        <v>0.33760000000000001</v>
      </c>
      <c r="AK428" s="38">
        <v>0.18959999999999999</v>
      </c>
      <c r="AL428" s="38">
        <v>21.089489125819817</v>
      </c>
      <c r="AM428" s="38">
        <v>0.29360000000000003</v>
      </c>
      <c r="AN428" s="38">
        <v>0.18</v>
      </c>
      <c r="AO428" s="38">
        <v>18.757613972726478</v>
      </c>
      <c r="AP428" s="38">
        <v>0.28840000000000005</v>
      </c>
      <c r="AQ428" s="38">
        <v>0.192</v>
      </c>
      <c r="AR428" s="38">
        <v>18.694591992343991</v>
      </c>
      <c r="AS428" s="38">
        <v>0.33360000000000001</v>
      </c>
      <c r="AT428" s="38">
        <v>0.23280000000000001</v>
      </c>
      <c r="AU428" s="38">
        <v>22.001411095906057</v>
      </c>
      <c r="AV428" s="38">
        <v>0.29599999999999999</v>
      </c>
      <c r="AW428" s="38">
        <v>0.20799999999999999</v>
      </c>
      <c r="AX428" s="38">
        <v>19.798101585489512</v>
      </c>
      <c r="AY428" s="38">
        <v>0.31760000000000005</v>
      </c>
      <c r="AZ428" s="38">
        <v>0.22600000000000001</v>
      </c>
      <c r="BA428" s="38">
        <v>21.331981482686682</v>
      </c>
      <c r="BB428" s="38">
        <v>0.32319999999999999</v>
      </c>
      <c r="BC428" s="38">
        <v>0.19159999999999999</v>
      </c>
      <c r="BD428" s="38">
        <v>20.561569719370429</v>
      </c>
      <c r="BE428" s="38">
        <v>0.28560000000000002</v>
      </c>
      <c r="BF428" s="38">
        <v>0.18480000000000002</v>
      </c>
      <c r="BG428" s="38">
        <v>18.44127531600185</v>
      </c>
      <c r="BH428" s="38">
        <v>0.29719999999999996</v>
      </c>
      <c r="BI428" s="38">
        <v>0.2036</v>
      </c>
      <c r="BJ428" s="38">
        <v>19.621794147386151</v>
      </c>
      <c r="BK428" s="38">
        <v>0.31840000000000002</v>
      </c>
      <c r="BL428" s="38">
        <v>0.21759999999999999</v>
      </c>
      <c r="BM428" s="38">
        <v>20.760551796282009</v>
      </c>
      <c r="BN428" s="38">
        <v>0.31360000000000005</v>
      </c>
      <c r="BO428" s="38">
        <v>0.21920000000000001</v>
      </c>
      <c r="BP428" s="38">
        <v>20.596958868133729</v>
      </c>
      <c r="BQ428" s="38">
        <v>0.3276</v>
      </c>
      <c r="BR428" s="38">
        <v>0.22159999999999999</v>
      </c>
      <c r="BS428" s="38">
        <v>21.4411182541206</v>
      </c>
      <c r="BT428" s="38">
        <v>0.31560000000000005</v>
      </c>
      <c r="BU428" s="38">
        <v>0.21</v>
      </c>
      <c r="BV428" s="38">
        <v>20.312133025526659</v>
      </c>
      <c r="BW428" s="38">
        <v>0.3332</v>
      </c>
      <c r="BX428" s="38">
        <v>0.21559999999999999</v>
      </c>
      <c r="BY428" s="38">
        <v>21.118235028224429</v>
      </c>
    </row>
    <row r="429" spans="1:77" x14ac:dyDescent="0.2">
      <c r="A429" s="17" t="s">
        <v>172</v>
      </c>
      <c r="B429" s="17" t="s">
        <v>70</v>
      </c>
      <c r="C429" s="17" t="s">
        <v>99</v>
      </c>
      <c r="D429" s="17" t="s">
        <v>75</v>
      </c>
      <c r="E429" s="17" t="s">
        <v>110</v>
      </c>
      <c r="F429" s="44"/>
      <c r="G429" s="45"/>
      <c r="H429" s="46"/>
      <c r="I429" s="44"/>
      <c r="J429" s="45"/>
      <c r="K429" s="46"/>
      <c r="L429" s="44"/>
      <c r="M429" s="45"/>
      <c r="N429" s="46"/>
      <c r="O429" s="44"/>
      <c r="P429" s="45"/>
      <c r="Q429" s="46"/>
      <c r="R429" s="44"/>
      <c r="S429" s="45"/>
      <c r="T429" s="46"/>
      <c r="U429" s="44"/>
      <c r="V429" s="45"/>
      <c r="W429" s="46"/>
      <c r="X429" s="44"/>
      <c r="Y429" s="45"/>
      <c r="Z429" s="46"/>
      <c r="AA429" s="44"/>
      <c r="AB429" s="45"/>
      <c r="AC429" s="46"/>
      <c r="AD429" s="44"/>
      <c r="AE429" s="45"/>
      <c r="AF429" s="46"/>
      <c r="AG429" s="44"/>
      <c r="AH429" s="45"/>
      <c r="AI429" s="46"/>
      <c r="AJ429" s="44"/>
      <c r="AK429" s="45"/>
      <c r="AL429" s="46"/>
      <c r="AM429" s="44"/>
      <c r="AN429" s="45"/>
      <c r="AO429" s="46"/>
      <c r="AP429" s="44"/>
      <c r="AQ429" s="45"/>
      <c r="AR429" s="46"/>
      <c r="AS429" s="44"/>
      <c r="AT429" s="45"/>
      <c r="AU429" s="46"/>
      <c r="AV429" s="44"/>
      <c r="AW429" s="45"/>
      <c r="AX429" s="46"/>
      <c r="AY429" s="44"/>
      <c r="AZ429" s="45"/>
      <c r="BA429" s="46"/>
      <c r="BB429" s="44"/>
      <c r="BC429" s="45"/>
      <c r="BD429" s="46"/>
      <c r="BE429" s="44"/>
      <c r="BF429" s="45"/>
      <c r="BG429" s="46"/>
      <c r="BH429" s="44"/>
      <c r="BI429" s="45"/>
      <c r="BJ429" s="46"/>
      <c r="BK429" s="44"/>
      <c r="BL429" s="45"/>
      <c r="BM429" s="46"/>
      <c r="BN429" s="44"/>
      <c r="BO429" s="45"/>
      <c r="BP429" s="46"/>
      <c r="BQ429" s="44"/>
      <c r="BR429" s="45"/>
      <c r="BS429" s="46"/>
      <c r="BT429" s="44"/>
      <c r="BU429" s="45"/>
      <c r="BV429" s="46"/>
      <c r="BW429" s="44"/>
      <c r="BX429" s="45"/>
      <c r="BY429" s="46"/>
    </row>
    <row r="430" spans="1:77" x14ac:dyDescent="0.2">
      <c r="A430" s="17" t="s">
        <v>172</v>
      </c>
      <c r="B430" s="17" t="s">
        <v>220</v>
      </c>
      <c r="C430" s="17"/>
      <c r="D430" s="17"/>
      <c r="E430" s="17">
        <v>110</v>
      </c>
      <c r="F430" s="41" t="s">
        <v>213</v>
      </c>
      <c r="G430" s="42"/>
      <c r="H430" s="43"/>
      <c r="I430" s="41" t="s">
        <v>213</v>
      </c>
      <c r="J430" s="42"/>
      <c r="K430" s="43"/>
      <c r="L430" s="41" t="s">
        <v>213</v>
      </c>
      <c r="M430" s="42"/>
      <c r="N430" s="43"/>
      <c r="O430" s="41" t="s">
        <v>213</v>
      </c>
      <c r="P430" s="42"/>
      <c r="Q430" s="43"/>
      <c r="R430" s="41" t="s">
        <v>213</v>
      </c>
      <c r="S430" s="42"/>
      <c r="T430" s="43"/>
      <c r="U430" s="41" t="s">
        <v>213</v>
      </c>
      <c r="V430" s="42"/>
      <c r="W430" s="43"/>
      <c r="X430" s="41" t="s">
        <v>213</v>
      </c>
      <c r="Y430" s="42"/>
      <c r="Z430" s="43"/>
      <c r="AA430" s="41" t="s">
        <v>213</v>
      </c>
      <c r="AB430" s="42"/>
      <c r="AC430" s="43"/>
      <c r="AD430" s="41" t="s">
        <v>213</v>
      </c>
      <c r="AE430" s="42"/>
      <c r="AF430" s="43"/>
      <c r="AG430" s="41" t="s">
        <v>213</v>
      </c>
      <c r="AH430" s="42"/>
      <c r="AI430" s="43"/>
      <c r="AJ430" s="41" t="s">
        <v>213</v>
      </c>
      <c r="AK430" s="42"/>
      <c r="AL430" s="43"/>
      <c r="AM430" s="41" t="s">
        <v>213</v>
      </c>
      <c r="AN430" s="42"/>
      <c r="AO430" s="43"/>
      <c r="AP430" s="41" t="s">
        <v>213</v>
      </c>
      <c r="AQ430" s="42"/>
      <c r="AR430" s="43"/>
      <c r="AS430" s="41" t="s">
        <v>213</v>
      </c>
      <c r="AT430" s="42"/>
      <c r="AU430" s="43"/>
      <c r="AV430" s="41" t="s">
        <v>213</v>
      </c>
      <c r="AW430" s="42"/>
      <c r="AX430" s="43"/>
      <c r="AY430" s="41" t="s">
        <v>213</v>
      </c>
      <c r="AZ430" s="42"/>
      <c r="BA430" s="43"/>
      <c r="BB430" s="41" t="s">
        <v>213</v>
      </c>
      <c r="BC430" s="42"/>
      <c r="BD430" s="43"/>
      <c r="BE430" s="41" t="s">
        <v>213</v>
      </c>
      <c r="BF430" s="42"/>
      <c r="BG430" s="43"/>
      <c r="BH430" s="41" t="s">
        <v>213</v>
      </c>
      <c r="BI430" s="42"/>
      <c r="BJ430" s="43"/>
      <c r="BK430" s="41" t="s">
        <v>213</v>
      </c>
      <c r="BL430" s="42"/>
      <c r="BM430" s="43"/>
      <c r="BN430" s="41" t="s">
        <v>213</v>
      </c>
      <c r="BO430" s="42"/>
      <c r="BP430" s="43"/>
      <c r="BQ430" s="41" t="s">
        <v>213</v>
      </c>
      <c r="BR430" s="42"/>
      <c r="BS430" s="43"/>
      <c r="BT430" s="41" t="s">
        <v>213</v>
      </c>
      <c r="BU430" s="42"/>
      <c r="BV430" s="43"/>
      <c r="BW430" s="41" t="s">
        <v>213</v>
      </c>
      <c r="BX430" s="42"/>
      <c r="BY430" s="43"/>
    </row>
    <row r="431" spans="1:77" x14ac:dyDescent="0.2">
      <c r="A431" s="17" t="s">
        <v>174</v>
      </c>
      <c r="B431" s="13" t="s">
        <v>91</v>
      </c>
      <c r="C431" s="13" t="s">
        <v>64</v>
      </c>
      <c r="D431" s="17" t="s">
        <v>65</v>
      </c>
      <c r="E431" s="13">
        <v>35</v>
      </c>
      <c r="F431" s="102">
        <v>34.44</v>
      </c>
      <c r="G431" s="103"/>
      <c r="H431" s="104"/>
      <c r="I431" s="102">
        <v>34.530998229980469</v>
      </c>
      <c r="J431" s="103"/>
      <c r="K431" s="104"/>
      <c r="L431" s="102">
        <v>34.030498504638672</v>
      </c>
      <c r="M431" s="103"/>
      <c r="N431" s="104"/>
      <c r="O431" s="102">
        <v>33.844997406005859</v>
      </c>
      <c r="P431" s="103"/>
      <c r="Q431" s="104"/>
      <c r="R431" s="102">
        <v>33.865997314453125</v>
      </c>
      <c r="S431" s="103"/>
      <c r="T431" s="104"/>
      <c r="U431" s="102">
        <v>33.726001739501953</v>
      </c>
      <c r="V431" s="103"/>
      <c r="W431" s="104"/>
      <c r="X431" s="102">
        <v>33.816997528076172</v>
      </c>
      <c r="Y431" s="103"/>
      <c r="Z431" s="104"/>
      <c r="AA431" s="102">
        <v>33.967498779296875</v>
      </c>
      <c r="AB431" s="103"/>
      <c r="AC431" s="104"/>
      <c r="AD431" s="102">
        <v>33.918498992919922</v>
      </c>
      <c r="AE431" s="103"/>
      <c r="AF431" s="104"/>
      <c r="AG431" s="102">
        <v>33.641998291015625</v>
      </c>
      <c r="AH431" s="103"/>
      <c r="AI431" s="104"/>
      <c r="AJ431" s="102">
        <v>33.869499206542969</v>
      </c>
      <c r="AK431" s="103"/>
      <c r="AL431" s="104"/>
      <c r="AM431" s="102">
        <v>33.806499481201172</v>
      </c>
      <c r="AN431" s="103"/>
      <c r="AO431" s="104"/>
      <c r="AP431" s="102">
        <v>34.415496826171875</v>
      </c>
      <c r="AQ431" s="103"/>
      <c r="AR431" s="104"/>
      <c r="AS431" s="102">
        <v>34.320999145507813</v>
      </c>
      <c r="AT431" s="103"/>
      <c r="AU431" s="104"/>
      <c r="AV431" s="102">
        <v>33.771499633789063</v>
      </c>
      <c r="AW431" s="103"/>
      <c r="AX431" s="104"/>
      <c r="AY431" s="102">
        <v>33.732997894287109</v>
      </c>
      <c r="AZ431" s="103"/>
      <c r="BA431" s="104"/>
      <c r="BB431" s="102">
        <v>33.830997467041016</v>
      </c>
      <c r="BC431" s="103"/>
      <c r="BD431" s="104"/>
      <c r="BE431" s="102">
        <v>34.187999725341797</v>
      </c>
      <c r="BF431" s="103"/>
      <c r="BG431" s="104"/>
      <c r="BH431" s="102">
        <v>34.079498291015625</v>
      </c>
      <c r="BI431" s="103"/>
      <c r="BJ431" s="104"/>
      <c r="BK431" s="102">
        <v>34.453998565673828</v>
      </c>
      <c r="BL431" s="103"/>
      <c r="BM431" s="104"/>
      <c r="BN431" s="102">
        <v>34.411998748779297</v>
      </c>
      <c r="BO431" s="103"/>
      <c r="BP431" s="104"/>
      <c r="BQ431" s="102">
        <v>34.341999053955078</v>
      </c>
      <c r="BR431" s="103"/>
      <c r="BS431" s="104"/>
      <c r="BT431" s="102">
        <v>34.695499420166016</v>
      </c>
      <c r="BU431" s="103"/>
      <c r="BV431" s="104"/>
      <c r="BW431" s="102">
        <v>34.748001098632812</v>
      </c>
      <c r="BX431" s="103"/>
      <c r="BY431" s="104"/>
    </row>
    <row r="432" spans="1:77" x14ac:dyDescent="0.2">
      <c r="A432" s="17" t="s">
        <v>174</v>
      </c>
      <c r="B432" s="13" t="s">
        <v>94</v>
      </c>
      <c r="C432" s="13" t="s">
        <v>64</v>
      </c>
      <c r="D432" s="17" t="s">
        <v>65</v>
      </c>
      <c r="E432" s="13">
        <v>10</v>
      </c>
      <c r="F432" s="102">
        <v>10.4</v>
      </c>
      <c r="G432" s="103"/>
      <c r="H432" s="104"/>
      <c r="I432" s="102">
        <v>10.545999526977539</v>
      </c>
      <c r="J432" s="103"/>
      <c r="K432" s="104"/>
      <c r="L432" s="102">
        <v>10.532999038696289</v>
      </c>
      <c r="M432" s="103"/>
      <c r="N432" s="104"/>
      <c r="O432" s="102">
        <v>10.559999465942383</v>
      </c>
      <c r="P432" s="103"/>
      <c r="Q432" s="104"/>
      <c r="R432" s="102">
        <v>10.583999633789063</v>
      </c>
      <c r="S432" s="103"/>
      <c r="T432" s="104"/>
      <c r="U432" s="102">
        <v>10.500999450683594</v>
      </c>
      <c r="V432" s="103"/>
      <c r="W432" s="104"/>
      <c r="X432" s="102">
        <v>10.567999839782715</v>
      </c>
      <c r="Y432" s="103"/>
      <c r="Z432" s="104"/>
      <c r="AA432" s="102">
        <v>10.468999862670898</v>
      </c>
      <c r="AB432" s="103"/>
      <c r="AC432" s="104"/>
      <c r="AD432" s="102">
        <v>10.427000045776367</v>
      </c>
      <c r="AE432" s="103"/>
      <c r="AF432" s="104"/>
      <c r="AG432" s="102">
        <v>10.277999877929687</v>
      </c>
      <c r="AH432" s="103"/>
      <c r="AI432" s="104"/>
      <c r="AJ432" s="102">
        <v>10.321000099182129</v>
      </c>
      <c r="AK432" s="103"/>
      <c r="AL432" s="104"/>
      <c r="AM432" s="102">
        <v>10.293000221252441</v>
      </c>
      <c r="AN432" s="103"/>
      <c r="AO432" s="104"/>
      <c r="AP432" s="102">
        <v>10.437999725341797</v>
      </c>
      <c r="AQ432" s="103"/>
      <c r="AR432" s="104"/>
      <c r="AS432" s="102">
        <v>10.468000411987305</v>
      </c>
      <c r="AT432" s="103"/>
      <c r="AU432" s="104"/>
      <c r="AV432" s="102">
        <v>10.265999794006348</v>
      </c>
      <c r="AW432" s="103"/>
      <c r="AX432" s="104"/>
      <c r="AY432" s="102">
        <v>10.368000030517578</v>
      </c>
      <c r="AZ432" s="103"/>
      <c r="BA432" s="104"/>
      <c r="BB432" s="102">
        <v>10.318999290466309</v>
      </c>
      <c r="BC432" s="103"/>
      <c r="BD432" s="104"/>
      <c r="BE432" s="102">
        <v>10.381999969482422</v>
      </c>
      <c r="BF432" s="103"/>
      <c r="BG432" s="104"/>
      <c r="BH432" s="102">
        <v>10.381999969482422</v>
      </c>
      <c r="BI432" s="103"/>
      <c r="BJ432" s="104"/>
      <c r="BK432" s="102">
        <v>10.420999526977539</v>
      </c>
      <c r="BL432" s="103"/>
      <c r="BM432" s="104"/>
      <c r="BN432" s="102">
        <v>10.477999687194824</v>
      </c>
      <c r="BO432" s="103"/>
      <c r="BP432" s="104"/>
      <c r="BQ432" s="102">
        <v>10.484999656677246</v>
      </c>
      <c r="BR432" s="103"/>
      <c r="BS432" s="104"/>
      <c r="BT432" s="102">
        <v>10.526999473571777</v>
      </c>
      <c r="BU432" s="103"/>
      <c r="BV432" s="104"/>
      <c r="BW432" s="102">
        <v>10.35099983215332</v>
      </c>
      <c r="BX432" s="103"/>
      <c r="BY432" s="104"/>
    </row>
    <row r="433" spans="1:77" x14ac:dyDescent="0.2">
      <c r="A433" s="17" t="s">
        <v>174</v>
      </c>
      <c r="B433" s="17" t="s">
        <v>88</v>
      </c>
      <c r="C433" s="17" t="s">
        <v>112</v>
      </c>
      <c r="D433" s="17" t="s">
        <v>73</v>
      </c>
      <c r="E433" s="17">
        <v>35</v>
      </c>
      <c r="F433" s="12">
        <v>0.3</v>
      </c>
      <c r="G433" s="12">
        <v>5.1999999999999998E-2</v>
      </c>
      <c r="H433" s="12">
        <v>5.1101090350499527</v>
      </c>
      <c r="I433" s="12">
        <v>0.24640000000000001</v>
      </c>
      <c r="J433" s="12">
        <v>5.04E-2</v>
      </c>
      <c r="K433" s="12">
        <v>4.2050504977747458</v>
      </c>
      <c r="L433" s="12">
        <v>0.22600000000000001</v>
      </c>
      <c r="M433" s="12">
        <v>5.985E-2</v>
      </c>
      <c r="N433" s="12">
        <v>3.9664137884347292</v>
      </c>
      <c r="O433" s="12">
        <v>0.19120000000000001</v>
      </c>
      <c r="P433" s="12">
        <v>6.0899999999999996E-2</v>
      </c>
      <c r="Q433" s="12">
        <v>3.4230676351782683</v>
      </c>
      <c r="R433" s="12">
        <v>0.2056</v>
      </c>
      <c r="S433" s="12">
        <v>5.8800000000000005E-2</v>
      </c>
      <c r="T433" s="12">
        <v>3.6456116674644901</v>
      </c>
      <c r="U433" s="38">
        <v>0.21520000000000003</v>
      </c>
      <c r="V433" s="38">
        <v>4.6200000000000005E-2</v>
      </c>
      <c r="W433" s="38">
        <v>3.7679154266178836</v>
      </c>
      <c r="X433" s="38">
        <v>0.2336</v>
      </c>
      <c r="Y433" s="38">
        <v>4.41E-2</v>
      </c>
      <c r="Z433" s="38">
        <v>4.0586487428692166</v>
      </c>
      <c r="AA433" s="38">
        <v>0.25880000000000003</v>
      </c>
      <c r="AB433" s="38">
        <v>2.6249999999999999E-2</v>
      </c>
      <c r="AC433" s="38">
        <v>4.4214291375215558</v>
      </c>
      <c r="AD433" s="38">
        <v>0.30640000000000006</v>
      </c>
      <c r="AE433" s="38">
        <v>0</v>
      </c>
      <c r="AF433" s="38">
        <v>5.21544666574506</v>
      </c>
      <c r="AG433" s="38">
        <v>0.34799999999999998</v>
      </c>
      <c r="AH433" s="38">
        <v>8.4000000000000012E-3</v>
      </c>
      <c r="AI433" s="38">
        <v>5.9739738046591411</v>
      </c>
      <c r="AJ433" s="38">
        <v>0.33760000000000001</v>
      </c>
      <c r="AK433" s="38">
        <v>5.2500000000000003E-3</v>
      </c>
      <c r="AL433" s="38">
        <v>5.7555329182099007</v>
      </c>
      <c r="AM433" s="38">
        <v>0.29360000000000003</v>
      </c>
      <c r="AN433" s="38">
        <v>8.4000000000000012E-3</v>
      </c>
      <c r="AO433" s="38">
        <v>5.0161774767338407</v>
      </c>
      <c r="AP433" s="38">
        <v>0.28840000000000005</v>
      </c>
      <c r="AQ433" s="38">
        <v>5.2500000000000003E-3</v>
      </c>
      <c r="AR433" s="38">
        <v>4.8389655678932062</v>
      </c>
      <c r="AS433" s="38">
        <v>0.33360000000000001</v>
      </c>
      <c r="AT433" s="38">
        <v>1.0500000000000002E-3</v>
      </c>
      <c r="AU433" s="38">
        <v>5.6118705347856919</v>
      </c>
      <c r="AV433" s="38">
        <v>0.29599999999999999</v>
      </c>
      <c r="AW433" s="38">
        <v>1.0500000000000002E-3</v>
      </c>
      <c r="AX433" s="38">
        <v>5.0603839553252215</v>
      </c>
      <c r="AY433" s="38">
        <v>0.31760000000000005</v>
      </c>
      <c r="AZ433" s="38">
        <v>2.205E-2</v>
      </c>
      <c r="BA433" s="38">
        <v>5.4489030971613648</v>
      </c>
      <c r="BB433" s="38">
        <v>0.32319999999999999</v>
      </c>
      <c r="BC433" s="38">
        <v>2.6249999999999999E-2</v>
      </c>
      <c r="BD433" s="38">
        <v>5.5338022778121623</v>
      </c>
      <c r="BE433" s="38">
        <v>0.28560000000000002</v>
      </c>
      <c r="BF433" s="38">
        <v>3.0449999999999998E-2</v>
      </c>
      <c r="BG433" s="38">
        <v>4.8504087945128287</v>
      </c>
      <c r="BH433" s="38">
        <v>0.29719999999999996</v>
      </c>
      <c r="BI433" s="38">
        <v>8.4000000000000012E-3</v>
      </c>
      <c r="BJ433" s="38">
        <v>5.0369586112148319</v>
      </c>
      <c r="BK433" s="38">
        <v>0.31840000000000002</v>
      </c>
      <c r="BL433" s="38">
        <v>1.0500000000000002E-3</v>
      </c>
      <c r="BM433" s="38">
        <v>5.3355004624724689</v>
      </c>
      <c r="BN433" s="38">
        <v>0.31360000000000005</v>
      </c>
      <c r="BO433" s="38">
        <v>1.3650000000000001E-2</v>
      </c>
      <c r="BP433" s="38">
        <v>5.2664327406856097</v>
      </c>
      <c r="BQ433" s="38">
        <v>0.3276</v>
      </c>
      <c r="BR433" s="38">
        <v>5.2500000000000003E-3</v>
      </c>
      <c r="BS433" s="38">
        <v>5.5082476096267223</v>
      </c>
      <c r="BT433" s="38">
        <v>0.31560000000000005</v>
      </c>
      <c r="BU433" s="38">
        <v>2.1000000000000001E-2</v>
      </c>
      <c r="BV433" s="38">
        <v>5.2633534421308283</v>
      </c>
      <c r="BW433" s="38">
        <v>0.3332</v>
      </c>
      <c r="BX433" s="38">
        <v>3.5700000000000003E-2</v>
      </c>
      <c r="BY433" s="38">
        <v>5.5679214669979951</v>
      </c>
    </row>
    <row r="434" spans="1:77" x14ac:dyDescent="0.2">
      <c r="A434" s="17" t="s">
        <v>174</v>
      </c>
      <c r="B434" s="17" t="s">
        <v>88</v>
      </c>
      <c r="C434" s="17" t="s">
        <v>112</v>
      </c>
      <c r="D434" s="17" t="s">
        <v>74</v>
      </c>
      <c r="E434" s="13">
        <v>10</v>
      </c>
      <c r="F434" s="12">
        <v>0.54100000000000004</v>
      </c>
      <c r="G434" s="12">
        <v>0.29199999999999998</v>
      </c>
      <c r="H434" s="12">
        <v>34.128746335457159</v>
      </c>
      <c r="I434" s="12">
        <v>0.49260000000000004</v>
      </c>
      <c r="J434" s="12">
        <v>0.28440000000000004</v>
      </c>
      <c r="K434" s="12">
        <v>31.555608848096295</v>
      </c>
      <c r="L434" s="12">
        <v>0.43140000000000006</v>
      </c>
      <c r="M434" s="12">
        <v>0.2586</v>
      </c>
      <c r="N434" s="12">
        <v>28.300409782737443</v>
      </c>
      <c r="O434" s="12">
        <v>0.40140000000000003</v>
      </c>
      <c r="P434" s="12">
        <v>0.24059999999999998</v>
      </c>
      <c r="Q434" s="12">
        <v>26.44269688380145</v>
      </c>
      <c r="R434" s="12">
        <v>0.39840000000000003</v>
      </c>
      <c r="S434" s="12">
        <v>0.22620000000000001</v>
      </c>
      <c r="T434" s="12">
        <v>25.919176914659911</v>
      </c>
      <c r="U434" s="38">
        <v>0.41099999999999998</v>
      </c>
      <c r="V434" s="38">
        <v>0.216</v>
      </c>
      <c r="W434" s="38">
        <v>26.371401038894376</v>
      </c>
      <c r="X434" s="38">
        <v>0.45300000000000001</v>
      </c>
      <c r="Y434" s="38">
        <v>0.22620000000000001</v>
      </c>
      <c r="Z434" s="38">
        <v>28.682578513963239</v>
      </c>
      <c r="AA434" s="38">
        <v>0.59580000000000011</v>
      </c>
      <c r="AB434" s="38">
        <v>0.252</v>
      </c>
      <c r="AC434" s="38">
        <v>36.498465968204776</v>
      </c>
      <c r="AD434" s="38">
        <v>0.73020000000000007</v>
      </c>
      <c r="AE434" s="38">
        <v>0.26939999999999997</v>
      </c>
      <c r="AF434" s="38">
        <v>43.985730858965553</v>
      </c>
      <c r="AG434" s="38">
        <v>0.7572000000000001</v>
      </c>
      <c r="AH434" s="38">
        <v>0.26400000000000001</v>
      </c>
      <c r="AI434" s="38">
        <v>45.703725762091324</v>
      </c>
      <c r="AJ434" s="38">
        <v>0.81420000000000003</v>
      </c>
      <c r="AK434" s="38">
        <v>0.32940000000000003</v>
      </c>
      <c r="AL434" s="38">
        <v>49.763658597202173</v>
      </c>
      <c r="AM434" s="38">
        <v>0.83340000000000003</v>
      </c>
      <c r="AN434" s="38">
        <v>0.36</v>
      </c>
      <c r="AO434" s="38">
        <v>51.512134142403639</v>
      </c>
      <c r="AP434" s="38">
        <v>0.76200000000000001</v>
      </c>
      <c r="AQ434" s="38">
        <v>0.31440000000000001</v>
      </c>
      <c r="AR434" s="38">
        <v>45.937948978375914</v>
      </c>
      <c r="AS434" s="38">
        <v>0.74220000000000008</v>
      </c>
      <c r="AT434" s="38">
        <v>0.28620000000000001</v>
      </c>
      <c r="AU434" s="38">
        <v>44.429174137219405</v>
      </c>
      <c r="AV434" s="38">
        <v>0.74520000000000008</v>
      </c>
      <c r="AW434" s="38">
        <v>0.31919999999999998</v>
      </c>
      <c r="AX434" s="38">
        <v>46.058822539957163</v>
      </c>
      <c r="AY434" s="38">
        <v>0.70320000000000005</v>
      </c>
      <c r="AZ434" s="38">
        <v>0.30060000000000003</v>
      </c>
      <c r="BA434" s="38">
        <v>43.560740556223458</v>
      </c>
      <c r="BB434" s="38">
        <v>0.70140000000000002</v>
      </c>
      <c r="BC434" s="38">
        <v>0.31440000000000001</v>
      </c>
      <c r="BD434" s="38">
        <v>43.580008870190788</v>
      </c>
      <c r="BE434" s="38">
        <v>0.73260000000000003</v>
      </c>
      <c r="BF434" s="38">
        <v>0.33540000000000003</v>
      </c>
      <c r="BG434" s="38">
        <v>45.238424165702163</v>
      </c>
      <c r="BH434" s="38">
        <v>0.69420000000000004</v>
      </c>
      <c r="BI434" s="38">
        <v>0.28140000000000004</v>
      </c>
      <c r="BJ434" s="38">
        <v>42.159619441000139</v>
      </c>
      <c r="BK434" s="38">
        <v>0.6966</v>
      </c>
      <c r="BL434" s="38">
        <v>0.28320000000000001</v>
      </c>
      <c r="BM434" s="38">
        <v>41.869818991627717</v>
      </c>
      <c r="BN434" s="38">
        <v>0.70920000000000005</v>
      </c>
      <c r="BO434" s="38">
        <v>0.28799999999999998</v>
      </c>
      <c r="BP434" s="38">
        <v>42.640953363214855</v>
      </c>
      <c r="BQ434" s="38">
        <v>0.72480000000000011</v>
      </c>
      <c r="BR434" s="38">
        <v>0.28920000000000001</v>
      </c>
      <c r="BS434" s="38">
        <v>43.560351833227699</v>
      </c>
      <c r="BT434" s="38">
        <v>0.69840000000000002</v>
      </c>
      <c r="BU434" s="38">
        <v>0.28440000000000004</v>
      </c>
      <c r="BV434" s="38">
        <v>41.654406339161781</v>
      </c>
      <c r="BW434" s="38">
        <v>0.65580000000000005</v>
      </c>
      <c r="BX434" s="38">
        <v>0.28799999999999998</v>
      </c>
      <c r="BY434" s="38">
        <v>39.515394536463148</v>
      </c>
    </row>
    <row r="435" spans="1:77" x14ac:dyDescent="0.2">
      <c r="A435" s="17" t="s">
        <v>174</v>
      </c>
      <c r="B435" s="17" t="s">
        <v>88</v>
      </c>
      <c r="C435" s="17" t="s">
        <v>112</v>
      </c>
      <c r="D435" s="17" t="s">
        <v>75</v>
      </c>
      <c r="E435" s="17" t="s">
        <v>110</v>
      </c>
      <c r="F435" s="41"/>
      <c r="G435" s="42"/>
      <c r="H435" s="43"/>
      <c r="I435" s="44"/>
      <c r="J435" s="45"/>
      <c r="K435" s="46"/>
      <c r="L435" s="44"/>
      <c r="M435" s="45"/>
      <c r="N435" s="46"/>
      <c r="O435" s="44"/>
      <c r="P435" s="45"/>
      <c r="Q435" s="46"/>
      <c r="R435" s="44"/>
      <c r="S435" s="45"/>
      <c r="T435" s="46"/>
      <c r="U435" s="44"/>
      <c r="V435" s="45"/>
      <c r="W435" s="46"/>
      <c r="X435" s="44"/>
      <c r="Y435" s="45"/>
      <c r="Z435" s="46"/>
      <c r="AA435" s="44"/>
      <c r="AB435" s="45"/>
      <c r="AC435" s="46"/>
      <c r="AD435" s="44"/>
      <c r="AE435" s="45"/>
      <c r="AF435" s="46"/>
      <c r="AG435" s="44"/>
      <c r="AH435" s="45"/>
      <c r="AI435" s="46"/>
      <c r="AJ435" s="44"/>
      <c r="AK435" s="45"/>
      <c r="AL435" s="46"/>
      <c r="AM435" s="44"/>
      <c r="AN435" s="45"/>
      <c r="AO435" s="46"/>
      <c r="AP435" s="44"/>
      <c r="AQ435" s="45"/>
      <c r="AR435" s="46"/>
      <c r="AS435" s="44"/>
      <c r="AT435" s="45"/>
      <c r="AU435" s="46"/>
      <c r="AV435" s="44"/>
      <c r="AW435" s="45"/>
      <c r="AX435" s="46"/>
      <c r="AY435" s="44"/>
      <c r="AZ435" s="45"/>
      <c r="BA435" s="46"/>
      <c r="BB435" s="44"/>
      <c r="BC435" s="45"/>
      <c r="BD435" s="46"/>
      <c r="BE435" s="44"/>
      <c r="BF435" s="45"/>
      <c r="BG435" s="46"/>
      <c r="BH435" s="44"/>
      <c r="BI435" s="45"/>
      <c r="BJ435" s="46"/>
      <c r="BK435" s="44"/>
      <c r="BL435" s="45"/>
      <c r="BM435" s="46"/>
      <c r="BN435" s="44"/>
      <c r="BO435" s="45"/>
      <c r="BP435" s="46"/>
      <c r="BQ435" s="44"/>
      <c r="BR435" s="45"/>
      <c r="BS435" s="46"/>
      <c r="BT435" s="44"/>
      <c r="BU435" s="45"/>
      <c r="BV435" s="46"/>
      <c r="BW435" s="44"/>
      <c r="BX435" s="45"/>
      <c r="BY435" s="46"/>
    </row>
    <row r="436" spans="1:77" x14ac:dyDescent="0.2">
      <c r="A436" s="17" t="s">
        <v>174</v>
      </c>
      <c r="B436" s="17" t="s">
        <v>221</v>
      </c>
      <c r="C436" s="17"/>
      <c r="D436" s="17"/>
      <c r="E436" s="17"/>
      <c r="F436" s="41" t="s">
        <v>213</v>
      </c>
      <c r="G436" s="42"/>
      <c r="H436" s="43"/>
      <c r="I436" s="41" t="s">
        <v>213</v>
      </c>
      <c r="J436" s="42"/>
      <c r="K436" s="43"/>
      <c r="L436" s="41" t="s">
        <v>213</v>
      </c>
      <c r="M436" s="42"/>
      <c r="N436" s="43"/>
      <c r="O436" s="41" t="s">
        <v>213</v>
      </c>
      <c r="P436" s="42"/>
      <c r="Q436" s="43"/>
      <c r="R436" s="41" t="s">
        <v>213</v>
      </c>
      <c r="S436" s="42"/>
      <c r="T436" s="43"/>
      <c r="U436" s="41" t="s">
        <v>213</v>
      </c>
      <c r="V436" s="42"/>
      <c r="W436" s="43"/>
      <c r="X436" s="41" t="s">
        <v>213</v>
      </c>
      <c r="Y436" s="42"/>
      <c r="Z436" s="43"/>
      <c r="AA436" s="41" t="s">
        <v>213</v>
      </c>
      <c r="AB436" s="42"/>
      <c r="AC436" s="43"/>
      <c r="AD436" s="41" t="s">
        <v>213</v>
      </c>
      <c r="AE436" s="42"/>
      <c r="AF436" s="43"/>
      <c r="AG436" s="41" t="s">
        <v>213</v>
      </c>
      <c r="AH436" s="42"/>
      <c r="AI436" s="43"/>
      <c r="AJ436" s="41" t="s">
        <v>213</v>
      </c>
      <c r="AK436" s="42"/>
      <c r="AL436" s="43"/>
      <c r="AM436" s="41" t="s">
        <v>213</v>
      </c>
      <c r="AN436" s="42"/>
      <c r="AO436" s="43"/>
      <c r="AP436" s="41" t="s">
        <v>213</v>
      </c>
      <c r="AQ436" s="42"/>
      <c r="AR436" s="43"/>
      <c r="AS436" s="41" t="s">
        <v>213</v>
      </c>
      <c r="AT436" s="42"/>
      <c r="AU436" s="43"/>
      <c r="AV436" s="41" t="s">
        <v>213</v>
      </c>
      <c r="AW436" s="42"/>
      <c r="AX436" s="43"/>
      <c r="AY436" s="41" t="s">
        <v>213</v>
      </c>
      <c r="AZ436" s="42"/>
      <c r="BA436" s="43"/>
      <c r="BB436" s="41" t="s">
        <v>213</v>
      </c>
      <c r="BC436" s="42"/>
      <c r="BD436" s="43"/>
      <c r="BE436" s="41" t="s">
        <v>213</v>
      </c>
      <c r="BF436" s="42"/>
      <c r="BG436" s="43"/>
      <c r="BH436" s="41" t="s">
        <v>213</v>
      </c>
      <c r="BI436" s="42"/>
      <c r="BJ436" s="43"/>
      <c r="BK436" s="41" t="s">
        <v>213</v>
      </c>
      <c r="BL436" s="42"/>
      <c r="BM436" s="43"/>
      <c r="BN436" s="41" t="s">
        <v>213</v>
      </c>
      <c r="BO436" s="42"/>
      <c r="BP436" s="43"/>
      <c r="BQ436" s="41" t="s">
        <v>213</v>
      </c>
      <c r="BR436" s="42"/>
      <c r="BS436" s="43"/>
      <c r="BT436" s="41" t="s">
        <v>213</v>
      </c>
      <c r="BU436" s="42"/>
      <c r="BV436" s="43"/>
      <c r="BW436" s="41" t="s">
        <v>213</v>
      </c>
      <c r="BX436" s="42"/>
      <c r="BY436" s="43"/>
    </row>
    <row r="437" spans="1:77" x14ac:dyDescent="0.2">
      <c r="A437" s="17" t="s">
        <v>175</v>
      </c>
      <c r="B437" s="17" t="s">
        <v>93</v>
      </c>
      <c r="C437" s="13" t="s">
        <v>64</v>
      </c>
      <c r="D437" s="17" t="s">
        <v>65</v>
      </c>
      <c r="E437" s="13">
        <v>10</v>
      </c>
      <c r="F437" s="102">
        <v>10.199999999999999</v>
      </c>
      <c r="G437" s="103"/>
      <c r="H437" s="104"/>
      <c r="I437" s="102">
        <v>10.228000640869141</v>
      </c>
      <c r="J437" s="103"/>
      <c r="K437" s="104"/>
      <c r="L437" s="102">
        <v>10.064000129699707</v>
      </c>
      <c r="M437" s="103"/>
      <c r="N437" s="104"/>
      <c r="O437" s="102">
        <v>10.040000915527344</v>
      </c>
      <c r="P437" s="103"/>
      <c r="Q437" s="104"/>
      <c r="R437" s="102">
        <v>9.9730005264282227</v>
      </c>
      <c r="S437" s="103"/>
      <c r="T437" s="104"/>
      <c r="U437" s="102">
        <v>9.8670005798339844</v>
      </c>
      <c r="V437" s="103"/>
      <c r="W437" s="104"/>
      <c r="X437" s="102">
        <v>10.035000801086426</v>
      </c>
      <c r="Y437" s="103"/>
      <c r="Z437" s="104"/>
      <c r="AA437" s="102">
        <v>10.01300048828125</v>
      </c>
      <c r="AB437" s="103"/>
      <c r="AC437" s="104"/>
      <c r="AD437" s="102">
        <v>9.9890003204345703</v>
      </c>
      <c r="AE437" s="103"/>
      <c r="AF437" s="104"/>
      <c r="AG437" s="102">
        <v>10.011000633239746</v>
      </c>
      <c r="AH437" s="103"/>
      <c r="AI437" s="104"/>
      <c r="AJ437" s="102">
        <v>9.9590005874633789</v>
      </c>
      <c r="AK437" s="103"/>
      <c r="AL437" s="104"/>
      <c r="AM437" s="102">
        <v>9.9130001068115234</v>
      </c>
      <c r="AN437" s="103"/>
      <c r="AO437" s="104"/>
      <c r="AP437" s="102">
        <v>10.131000518798828</v>
      </c>
      <c r="AQ437" s="103"/>
      <c r="AR437" s="104"/>
      <c r="AS437" s="102">
        <v>10.061000823974609</v>
      </c>
      <c r="AT437" s="103"/>
      <c r="AU437" s="104"/>
      <c r="AV437" s="102">
        <v>10.008000373840332</v>
      </c>
      <c r="AW437" s="103"/>
      <c r="AX437" s="104"/>
      <c r="AY437" s="102">
        <v>9.9890003204345703</v>
      </c>
      <c r="AZ437" s="103"/>
      <c r="BA437" s="104"/>
      <c r="BB437" s="102">
        <v>10.010000228881836</v>
      </c>
      <c r="BC437" s="103"/>
      <c r="BD437" s="104"/>
      <c r="BE437" s="102">
        <v>10.090000152587891</v>
      </c>
      <c r="BF437" s="103"/>
      <c r="BG437" s="104"/>
      <c r="BH437" s="102">
        <v>10.063000679016113</v>
      </c>
      <c r="BI437" s="103"/>
      <c r="BJ437" s="104"/>
      <c r="BK437" s="102">
        <v>10.16100025177002</v>
      </c>
      <c r="BL437" s="103"/>
      <c r="BM437" s="104"/>
      <c r="BN437" s="102">
        <v>10.187000274658203</v>
      </c>
      <c r="BO437" s="103"/>
      <c r="BP437" s="104"/>
      <c r="BQ437" s="102">
        <v>10.123000144958496</v>
      </c>
      <c r="BR437" s="103"/>
      <c r="BS437" s="104"/>
      <c r="BT437" s="102">
        <v>10.193000793457031</v>
      </c>
      <c r="BU437" s="103"/>
      <c r="BV437" s="104"/>
      <c r="BW437" s="102">
        <v>10.153000831604004</v>
      </c>
      <c r="BX437" s="103"/>
      <c r="BY437" s="104"/>
    </row>
    <row r="438" spans="1:77" x14ac:dyDescent="0.2">
      <c r="A438" s="17" t="s">
        <v>175</v>
      </c>
      <c r="B438" s="17" t="s">
        <v>94</v>
      </c>
      <c r="C438" s="13" t="s">
        <v>64</v>
      </c>
      <c r="D438" s="17" t="s">
        <v>65</v>
      </c>
      <c r="E438" s="13">
        <v>10</v>
      </c>
      <c r="F438" s="102">
        <v>10.199999999999999</v>
      </c>
      <c r="G438" s="103"/>
      <c r="H438" s="104"/>
      <c r="I438" s="102">
        <v>10.25100040435791</v>
      </c>
      <c r="J438" s="103"/>
      <c r="K438" s="104"/>
      <c r="L438" s="102">
        <v>10.092000007629395</v>
      </c>
      <c r="M438" s="103"/>
      <c r="N438" s="104"/>
      <c r="O438" s="102">
        <v>10.058000564575195</v>
      </c>
      <c r="P438" s="103"/>
      <c r="Q438" s="104"/>
      <c r="R438" s="102">
        <v>10.010000228881836</v>
      </c>
      <c r="S438" s="103"/>
      <c r="T438" s="104"/>
      <c r="U438" s="102">
        <v>9.8870000839233398</v>
      </c>
      <c r="V438" s="103"/>
      <c r="W438" s="104"/>
      <c r="X438" s="102">
        <v>10.060000419616699</v>
      </c>
      <c r="Y438" s="103"/>
      <c r="Z438" s="104"/>
      <c r="AA438" s="102">
        <v>10.034000396728516</v>
      </c>
      <c r="AB438" s="103"/>
      <c r="AC438" s="104"/>
      <c r="AD438" s="102">
        <v>10.015000343322754</v>
      </c>
      <c r="AE438" s="103"/>
      <c r="AF438" s="104"/>
      <c r="AG438" s="102">
        <v>10.02400016784668</v>
      </c>
      <c r="AH438" s="103"/>
      <c r="AI438" s="104"/>
      <c r="AJ438" s="102">
        <v>9.9910001754760742</v>
      </c>
      <c r="AK438" s="103"/>
      <c r="AL438" s="104"/>
      <c r="AM438" s="102">
        <v>9.9370002746582031</v>
      </c>
      <c r="AN438" s="103"/>
      <c r="AO438" s="104"/>
      <c r="AP438" s="102">
        <v>10.169000625610352</v>
      </c>
      <c r="AQ438" s="103"/>
      <c r="AR438" s="104"/>
      <c r="AS438" s="102">
        <v>10.088000297546387</v>
      </c>
      <c r="AT438" s="103"/>
      <c r="AU438" s="104"/>
      <c r="AV438" s="102">
        <v>10.035000801086426</v>
      </c>
      <c r="AW438" s="103"/>
      <c r="AX438" s="104"/>
      <c r="AY438" s="102">
        <v>10.019000053405762</v>
      </c>
      <c r="AZ438" s="103"/>
      <c r="BA438" s="104"/>
      <c r="BB438" s="102">
        <v>10.041000366210937</v>
      </c>
      <c r="BC438" s="103"/>
      <c r="BD438" s="104"/>
      <c r="BE438" s="102">
        <v>10.116000175476074</v>
      </c>
      <c r="BF438" s="103"/>
      <c r="BG438" s="104"/>
      <c r="BH438" s="102">
        <v>10.087000846862793</v>
      </c>
      <c r="BI438" s="103"/>
      <c r="BJ438" s="104"/>
      <c r="BK438" s="102">
        <v>10.185000419616699</v>
      </c>
      <c r="BL438" s="103"/>
      <c r="BM438" s="104"/>
      <c r="BN438" s="102">
        <v>10.215000152587891</v>
      </c>
      <c r="BO438" s="103"/>
      <c r="BP438" s="104"/>
      <c r="BQ438" s="102">
        <v>10.147000312805176</v>
      </c>
      <c r="BR438" s="103"/>
      <c r="BS438" s="104"/>
      <c r="BT438" s="102">
        <v>10.218000411987305</v>
      </c>
      <c r="BU438" s="103"/>
      <c r="BV438" s="104"/>
      <c r="BW438" s="102">
        <v>10.183000564575195</v>
      </c>
      <c r="BX438" s="103"/>
      <c r="BY438" s="104"/>
    </row>
    <row r="439" spans="1:77" x14ac:dyDescent="0.2">
      <c r="A439" s="17" t="s">
        <v>175</v>
      </c>
      <c r="B439" s="17" t="s">
        <v>70</v>
      </c>
      <c r="C439" s="17" t="s">
        <v>178</v>
      </c>
      <c r="D439" s="17" t="s">
        <v>74</v>
      </c>
      <c r="E439" s="13">
        <v>10</v>
      </c>
      <c r="F439" s="12">
        <v>0</v>
      </c>
      <c r="G439" s="12">
        <v>0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38">
        <v>0</v>
      </c>
      <c r="V439" s="38">
        <v>0</v>
      </c>
      <c r="W439" s="38">
        <v>0</v>
      </c>
      <c r="X439" s="38">
        <v>0</v>
      </c>
      <c r="Y439" s="38">
        <v>0</v>
      </c>
      <c r="Z439" s="38">
        <v>0</v>
      </c>
      <c r="AA439" s="38">
        <v>0</v>
      </c>
      <c r="AB439" s="38">
        <v>0</v>
      </c>
      <c r="AC439" s="38">
        <v>0</v>
      </c>
      <c r="AD439" s="38">
        <v>0</v>
      </c>
      <c r="AE439" s="38">
        <v>0</v>
      </c>
      <c r="AF439" s="38">
        <v>0</v>
      </c>
      <c r="AG439" s="38">
        <v>0</v>
      </c>
      <c r="AH439" s="38">
        <v>0</v>
      </c>
      <c r="AI439" s="38">
        <v>0</v>
      </c>
      <c r="AJ439" s="38">
        <v>0</v>
      </c>
      <c r="AK439" s="38">
        <v>0</v>
      </c>
      <c r="AL439" s="38">
        <v>0</v>
      </c>
      <c r="AM439" s="38">
        <v>0</v>
      </c>
      <c r="AN439" s="38">
        <v>0</v>
      </c>
      <c r="AO439" s="38">
        <v>0</v>
      </c>
      <c r="AP439" s="38">
        <v>0</v>
      </c>
      <c r="AQ439" s="38">
        <v>0</v>
      </c>
      <c r="AR439" s="38">
        <v>0</v>
      </c>
      <c r="AS439" s="38">
        <v>0</v>
      </c>
      <c r="AT439" s="38">
        <v>0</v>
      </c>
      <c r="AU439" s="38">
        <v>0</v>
      </c>
      <c r="AV439" s="38">
        <v>0</v>
      </c>
      <c r="AW439" s="38">
        <v>0</v>
      </c>
      <c r="AX439" s="38">
        <v>0</v>
      </c>
      <c r="AY439" s="38">
        <v>0</v>
      </c>
      <c r="AZ439" s="38">
        <v>0</v>
      </c>
      <c r="BA439" s="38">
        <v>0</v>
      </c>
      <c r="BB439" s="38">
        <v>0</v>
      </c>
      <c r="BC439" s="38">
        <v>0</v>
      </c>
      <c r="BD439" s="38">
        <v>0</v>
      </c>
      <c r="BE439" s="38">
        <v>0</v>
      </c>
      <c r="BF439" s="38">
        <v>0</v>
      </c>
      <c r="BG439" s="38">
        <v>0</v>
      </c>
      <c r="BH439" s="38">
        <v>0</v>
      </c>
      <c r="BI439" s="38">
        <v>0</v>
      </c>
      <c r="BJ439" s="38">
        <v>0</v>
      </c>
      <c r="BK439" s="38">
        <v>0</v>
      </c>
      <c r="BL439" s="38">
        <v>0</v>
      </c>
      <c r="BM439" s="38">
        <v>0</v>
      </c>
      <c r="BN439" s="38">
        <v>0</v>
      </c>
      <c r="BO439" s="38">
        <v>0</v>
      </c>
      <c r="BP439" s="38">
        <v>0</v>
      </c>
      <c r="BQ439" s="38">
        <v>0</v>
      </c>
      <c r="BR439" s="38">
        <v>0</v>
      </c>
      <c r="BS439" s="38">
        <v>0</v>
      </c>
      <c r="BT439" s="38">
        <v>0</v>
      </c>
      <c r="BU439" s="38">
        <v>0</v>
      </c>
      <c r="BV439" s="38">
        <v>0</v>
      </c>
      <c r="BW439" s="38">
        <v>0</v>
      </c>
      <c r="BX439" s="38">
        <v>0</v>
      </c>
      <c r="BY439" s="38">
        <v>0</v>
      </c>
    </row>
    <row r="440" spans="1:77" x14ac:dyDescent="0.2">
      <c r="A440" s="17" t="s">
        <v>175</v>
      </c>
      <c r="B440" s="17" t="s">
        <v>70</v>
      </c>
      <c r="C440" s="17" t="s">
        <v>178</v>
      </c>
      <c r="D440" s="17" t="s">
        <v>75</v>
      </c>
      <c r="E440" s="17" t="s">
        <v>110</v>
      </c>
      <c r="F440" s="44"/>
      <c r="G440" s="45"/>
      <c r="H440" s="46"/>
      <c r="I440" s="44"/>
      <c r="J440" s="45"/>
      <c r="K440" s="46"/>
      <c r="L440" s="44"/>
      <c r="M440" s="45"/>
      <c r="N440" s="46"/>
      <c r="O440" s="44"/>
      <c r="P440" s="45"/>
      <c r="Q440" s="46"/>
      <c r="R440" s="44"/>
      <c r="S440" s="45"/>
      <c r="T440" s="46"/>
      <c r="U440" s="44"/>
      <c r="V440" s="45"/>
      <c r="W440" s="46"/>
      <c r="X440" s="44"/>
      <c r="Y440" s="45"/>
      <c r="Z440" s="46"/>
      <c r="AA440" s="44"/>
      <c r="AB440" s="45"/>
      <c r="AC440" s="46"/>
      <c r="AD440" s="44"/>
      <c r="AE440" s="45"/>
      <c r="AF440" s="46"/>
      <c r="AG440" s="44"/>
      <c r="AH440" s="45"/>
      <c r="AI440" s="46"/>
      <c r="AJ440" s="44"/>
      <c r="AK440" s="45"/>
      <c r="AL440" s="46"/>
      <c r="AM440" s="44"/>
      <c r="AN440" s="45"/>
      <c r="AO440" s="46"/>
      <c r="AP440" s="44"/>
      <c r="AQ440" s="45"/>
      <c r="AR440" s="46"/>
      <c r="AS440" s="44"/>
      <c r="AT440" s="45"/>
      <c r="AU440" s="46"/>
      <c r="AV440" s="44"/>
      <c r="AW440" s="45"/>
      <c r="AX440" s="46"/>
      <c r="AY440" s="44"/>
      <c r="AZ440" s="45"/>
      <c r="BA440" s="46"/>
      <c r="BB440" s="44"/>
      <c r="BC440" s="45"/>
      <c r="BD440" s="46"/>
      <c r="BE440" s="44"/>
      <c r="BF440" s="45"/>
      <c r="BG440" s="46"/>
      <c r="BH440" s="44"/>
      <c r="BI440" s="45"/>
      <c r="BJ440" s="46"/>
      <c r="BK440" s="44"/>
      <c r="BL440" s="45"/>
      <c r="BM440" s="46"/>
      <c r="BN440" s="44"/>
      <c r="BO440" s="45"/>
      <c r="BP440" s="46"/>
      <c r="BQ440" s="44"/>
      <c r="BR440" s="45"/>
      <c r="BS440" s="46"/>
      <c r="BT440" s="44"/>
      <c r="BU440" s="45"/>
      <c r="BV440" s="46"/>
      <c r="BW440" s="44"/>
      <c r="BX440" s="45"/>
      <c r="BY440" s="46"/>
    </row>
    <row r="441" spans="1:77" x14ac:dyDescent="0.2">
      <c r="A441" s="17" t="s">
        <v>175</v>
      </c>
      <c r="B441" s="17" t="s">
        <v>88</v>
      </c>
      <c r="C441" s="17" t="s">
        <v>178</v>
      </c>
      <c r="D441" s="17" t="s">
        <v>74</v>
      </c>
      <c r="E441" s="13">
        <v>10</v>
      </c>
      <c r="F441" s="12">
        <v>4.1230000000000002</v>
      </c>
      <c r="G441" s="12">
        <v>0.39600000000000002</v>
      </c>
      <c r="H441" s="12">
        <v>234.44799527568236</v>
      </c>
      <c r="I441" s="12">
        <v>3.7032000000000003</v>
      </c>
      <c r="J441" s="12">
        <v>0.7632000000000001</v>
      </c>
      <c r="K441" s="12">
        <v>212.95257215030534</v>
      </c>
      <c r="L441" s="12">
        <v>4.2228000000000003</v>
      </c>
      <c r="M441" s="12">
        <v>0.378</v>
      </c>
      <c r="N441" s="12">
        <v>242.54686184126689</v>
      </c>
      <c r="O441" s="12">
        <v>4.1496000000000004</v>
      </c>
      <c r="P441" s="12">
        <v>0.50160000000000005</v>
      </c>
      <c r="Q441" s="12">
        <v>239.92963771482542</v>
      </c>
      <c r="R441" s="12">
        <v>3.2412000000000001</v>
      </c>
      <c r="S441" s="12">
        <v>0.94080000000000008</v>
      </c>
      <c r="T441" s="12">
        <v>194.65982912016412</v>
      </c>
      <c r="U441" s="38">
        <v>3.9852000000000003</v>
      </c>
      <c r="V441" s="38">
        <v>0.53279999999999994</v>
      </c>
      <c r="W441" s="38">
        <v>234.78590626360341</v>
      </c>
      <c r="X441" s="38">
        <v>4.2131999999999996</v>
      </c>
      <c r="Y441" s="38">
        <v>0.39240000000000003</v>
      </c>
      <c r="Z441" s="38">
        <v>242.8448649431686</v>
      </c>
      <c r="AA441" s="38">
        <v>4.2732000000000001</v>
      </c>
      <c r="AB441" s="38">
        <v>0.43319999999999997</v>
      </c>
      <c r="AC441" s="38">
        <v>247.13754734940349</v>
      </c>
      <c r="AD441" s="38">
        <v>3.1955999999999998</v>
      </c>
      <c r="AE441" s="38">
        <v>1.518</v>
      </c>
      <c r="AF441" s="38">
        <v>203.95030661040281</v>
      </c>
      <c r="AG441" s="38">
        <v>4.6104000000000003</v>
      </c>
      <c r="AH441" s="38">
        <v>1.0044</v>
      </c>
      <c r="AI441" s="38">
        <v>271.77270016693836</v>
      </c>
      <c r="AJ441" s="38">
        <v>4.5839999999999996</v>
      </c>
      <c r="AK441" s="38">
        <v>1.0584</v>
      </c>
      <c r="AL441" s="38">
        <v>271.86491442985823</v>
      </c>
      <c r="AM441" s="38">
        <v>3.7272000000000003</v>
      </c>
      <c r="AN441" s="38">
        <v>1.7592000000000001</v>
      </c>
      <c r="AO441" s="38">
        <v>239.46382474949641</v>
      </c>
      <c r="AP441" s="38">
        <v>4.6067999999999998</v>
      </c>
      <c r="AQ441" s="38">
        <v>0.6372000000000001</v>
      </c>
      <c r="AR441" s="38">
        <v>264.04357548169088</v>
      </c>
      <c r="AS441" s="38">
        <v>5.1096000000000004</v>
      </c>
      <c r="AT441" s="38">
        <v>0.51839999999999997</v>
      </c>
      <c r="AU441" s="38">
        <v>293.93068971941739</v>
      </c>
      <c r="AV441" s="38">
        <v>5.0796000000000001</v>
      </c>
      <c r="AW441" s="38">
        <v>0.89400000000000002</v>
      </c>
      <c r="AX441" s="38">
        <v>296.73967268057248</v>
      </c>
      <c r="AY441" s="38">
        <v>5.4516</v>
      </c>
      <c r="AZ441" s="38">
        <v>0.81720000000000004</v>
      </c>
      <c r="BA441" s="38">
        <v>317.66131263253379</v>
      </c>
      <c r="BB441" s="38">
        <v>4.5948000000000002</v>
      </c>
      <c r="BC441" s="38">
        <v>1.0584</v>
      </c>
      <c r="BD441" s="38">
        <v>271.11624452221486</v>
      </c>
      <c r="BE441" s="38">
        <v>4.9320000000000004</v>
      </c>
      <c r="BF441" s="38">
        <v>0.57240000000000002</v>
      </c>
      <c r="BG441" s="38">
        <v>283.37332424401131</v>
      </c>
      <c r="BH441" s="38">
        <v>4.7136000000000005</v>
      </c>
      <c r="BI441" s="38">
        <v>0.43560000000000004</v>
      </c>
      <c r="BJ441" s="38">
        <v>270.94220250502309</v>
      </c>
      <c r="BK441" s="38">
        <v>3.8279999999999998</v>
      </c>
      <c r="BL441" s="38">
        <v>1.0595999999999999</v>
      </c>
      <c r="BM441" s="38">
        <v>225.15489706510223</v>
      </c>
      <c r="BN441" s="38">
        <v>3.9935999999999998</v>
      </c>
      <c r="BO441" s="38">
        <v>0.2928</v>
      </c>
      <c r="BP441" s="38">
        <v>226.32352156253489</v>
      </c>
      <c r="BQ441" s="38">
        <v>4.1292</v>
      </c>
      <c r="BR441" s="38">
        <v>0.49919999999999998</v>
      </c>
      <c r="BS441" s="38">
        <v>236.65647426985427</v>
      </c>
      <c r="BT441" s="38">
        <v>3.7440000000000002</v>
      </c>
      <c r="BU441" s="38">
        <v>0.77160000000000006</v>
      </c>
      <c r="BV441" s="38">
        <v>215.99400682900162</v>
      </c>
      <c r="BW441" s="38">
        <v>3.8580000000000001</v>
      </c>
      <c r="BX441" s="38">
        <v>0.77280000000000004</v>
      </c>
      <c r="BY441" s="38">
        <v>223.08403650219552</v>
      </c>
    </row>
    <row r="442" spans="1:77" x14ac:dyDescent="0.2">
      <c r="A442" s="17" t="s">
        <v>175</v>
      </c>
      <c r="B442" s="17" t="s">
        <v>88</v>
      </c>
      <c r="C442" s="17" t="s">
        <v>178</v>
      </c>
      <c r="D442" s="17" t="s">
        <v>75</v>
      </c>
      <c r="E442" s="17" t="s">
        <v>110</v>
      </c>
      <c r="F442" s="41"/>
      <c r="G442" s="42"/>
      <c r="H442" s="43"/>
      <c r="I442" s="44"/>
      <c r="J442" s="45"/>
      <c r="K442" s="46"/>
      <c r="L442" s="44"/>
      <c r="M442" s="45"/>
      <c r="N442" s="46"/>
      <c r="O442" s="44"/>
      <c r="P442" s="45"/>
      <c r="Q442" s="46"/>
      <c r="R442" s="44"/>
      <c r="S442" s="45"/>
      <c r="T442" s="46"/>
      <c r="U442" s="44"/>
      <c r="V442" s="45"/>
      <c r="W442" s="46"/>
      <c r="X442" s="44"/>
      <c r="Y442" s="45"/>
      <c r="Z442" s="46"/>
      <c r="AA442" s="44"/>
      <c r="AB442" s="45"/>
      <c r="AC442" s="46"/>
      <c r="AD442" s="44"/>
      <c r="AE442" s="45"/>
      <c r="AF442" s="46"/>
      <c r="AG442" s="44"/>
      <c r="AH442" s="45"/>
      <c r="AI442" s="46"/>
      <c r="AJ442" s="44"/>
      <c r="AK442" s="45"/>
      <c r="AL442" s="46"/>
      <c r="AM442" s="44"/>
      <c r="AN442" s="45"/>
      <c r="AO442" s="46"/>
      <c r="AP442" s="44"/>
      <c r="AQ442" s="45"/>
      <c r="AR442" s="46"/>
      <c r="AS442" s="44"/>
      <c r="AT442" s="45"/>
      <c r="AU442" s="46"/>
      <c r="AV442" s="44"/>
      <c r="AW442" s="45"/>
      <c r="AX442" s="46"/>
      <c r="AY442" s="44"/>
      <c r="AZ442" s="45"/>
      <c r="BA442" s="46"/>
      <c r="BB442" s="44"/>
      <c r="BC442" s="45"/>
      <c r="BD442" s="46"/>
      <c r="BE442" s="44"/>
      <c r="BF442" s="45"/>
      <c r="BG442" s="46"/>
      <c r="BH442" s="44"/>
      <c r="BI442" s="45"/>
      <c r="BJ442" s="46"/>
      <c r="BK442" s="44"/>
      <c r="BL442" s="45"/>
      <c r="BM442" s="46"/>
      <c r="BN442" s="44"/>
      <c r="BO442" s="45"/>
      <c r="BP442" s="46"/>
      <c r="BQ442" s="44"/>
      <c r="BR442" s="45"/>
      <c r="BS442" s="46"/>
      <c r="BT442" s="44"/>
      <c r="BU442" s="45"/>
      <c r="BV442" s="46"/>
      <c r="BW442" s="44"/>
      <c r="BX442" s="45"/>
      <c r="BY442" s="46"/>
    </row>
    <row r="443" spans="1:77" x14ac:dyDescent="0.2">
      <c r="A443" s="17" t="s">
        <v>175</v>
      </c>
      <c r="B443" s="17" t="s">
        <v>234</v>
      </c>
      <c r="C443" s="17"/>
      <c r="D443" s="17"/>
      <c r="E443" s="17">
        <v>110</v>
      </c>
      <c r="F443" s="41" t="s">
        <v>213</v>
      </c>
      <c r="G443" s="42"/>
      <c r="H443" s="43"/>
      <c r="I443" s="41" t="s">
        <v>213</v>
      </c>
      <c r="J443" s="42"/>
      <c r="K443" s="43"/>
      <c r="L443" s="41" t="s">
        <v>213</v>
      </c>
      <c r="M443" s="42"/>
      <c r="N443" s="43"/>
      <c r="O443" s="41" t="s">
        <v>213</v>
      </c>
      <c r="P443" s="42"/>
      <c r="Q443" s="43"/>
      <c r="R443" s="41" t="s">
        <v>213</v>
      </c>
      <c r="S443" s="42"/>
      <c r="T443" s="43"/>
      <c r="U443" s="41" t="s">
        <v>213</v>
      </c>
      <c r="V443" s="42"/>
      <c r="W443" s="43"/>
      <c r="X443" s="41" t="s">
        <v>213</v>
      </c>
      <c r="Y443" s="42"/>
      <c r="Z443" s="43"/>
      <c r="AA443" s="41" t="s">
        <v>213</v>
      </c>
      <c r="AB443" s="42"/>
      <c r="AC443" s="43"/>
      <c r="AD443" s="41" t="s">
        <v>213</v>
      </c>
      <c r="AE443" s="42"/>
      <c r="AF443" s="43"/>
      <c r="AG443" s="41" t="s">
        <v>213</v>
      </c>
      <c r="AH443" s="42"/>
      <c r="AI443" s="43"/>
      <c r="AJ443" s="41" t="s">
        <v>213</v>
      </c>
      <c r="AK443" s="42"/>
      <c r="AL443" s="43"/>
      <c r="AM443" s="41" t="s">
        <v>213</v>
      </c>
      <c r="AN443" s="42"/>
      <c r="AO443" s="43"/>
      <c r="AP443" s="41" t="s">
        <v>213</v>
      </c>
      <c r="AQ443" s="42"/>
      <c r="AR443" s="43"/>
      <c r="AS443" s="41" t="s">
        <v>213</v>
      </c>
      <c r="AT443" s="42"/>
      <c r="AU443" s="43"/>
      <c r="AV443" s="41" t="s">
        <v>213</v>
      </c>
      <c r="AW443" s="42"/>
      <c r="AX443" s="43"/>
      <c r="AY443" s="41" t="s">
        <v>213</v>
      </c>
      <c r="AZ443" s="42"/>
      <c r="BA443" s="43"/>
      <c r="BB443" s="41" t="s">
        <v>213</v>
      </c>
      <c r="BC443" s="42"/>
      <c r="BD443" s="43"/>
      <c r="BE443" s="41" t="s">
        <v>213</v>
      </c>
      <c r="BF443" s="42"/>
      <c r="BG443" s="43"/>
      <c r="BH443" s="41" t="s">
        <v>213</v>
      </c>
      <c r="BI443" s="42"/>
      <c r="BJ443" s="43"/>
      <c r="BK443" s="41" t="s">
        <v>213</v>
      </c>
      <c r="BL443" s="42"/>
      <c r="BM443" s="43"/>
      <c r="BN443" s="41" t="s">
        <v>213</v>
      </c>
      <c r="BO443" s="42"/>
      <c r="BP443" s="43"/>
      <c r="BQ443" s="41" t="s">
        <v>213</v>
      </c>
      <c r="BR443" s="42"/>
      <c r="BS443" s="43"/>
      <c r="BT443" s="41" t="s">
        <v>213</v>
      </c>
      <c r="BU443" s="42"/>
      <c r="BV443" s="43"/>
      <c r="BW443" s="41" t="s">
        <v>213</v>
      </c>
      <c r="BX443" s="42"/>
      <c r="BY443" s="43"/>
    </row>
    <row r="444" spans="1:77" x14ac:dyDescent="0.2">
      <c r="A444" s="17" t="s">
        <v>175</v>
      </c>
      <c r="B444" s="17" t="s">
        <v>235</v>
      </c>
      <c r="C444" s="17"/>
      <c r="D444" s="17"/>
      <c r="E444" s="17">
        <v>110</v>
      </c>
      <c r="F444" s="41" t="s">
        <v>213</v>
      </c>
      <c r="G444" s="42"/>
      <c r="H444" s="43"/>
      <c r="I444" s="41" t="s">
        <v>213</v>
      </c>
      <c r="J444" s="42"/>
      <c r="K444" s="43"/>
      <c r="L444" s="41" t="s">
        <v>213</v>
      </c>
      <c r="M444" s="42"/>
      <c r="N444" s="43"/>
      <c r="O444" s="41" t="s">
        <v>213</v>
      </c>
      <c r="P444" s="42"/>
      <c r="Q444" s="43"/>
      <c r="R444" s="41" t="s">
        <v>213</v>
      </c>
      <c r="S444" s="42"/>
      <c r="T444" s="43"/>
      <c r="U444" s="41" t="s">
        <v>213</v>
      </c>
      <c r="V444" s="42"/>
      <c r="W444" s="43"/>
      <c r="X444" s="41" t="s">
        <v>213</v>
      </c>
      <c r="Y444" s="42"/>
      <c r="Z444" s="43"/>
      <c r="AA444" s="41" t="s">
        <v>213</v>
      </c>
      <c r="AB444" s="42"/>
      <c r="AC444" s="43"/>
      <c r="AD444" s="41" t="s">
        <v>213</v>
      </c>
      <c r="AE444" s="42"/>
      <c r="AF444" s="43"/>
      <c r="AG444" s="41" t="s">
        <v>213</v>
      </c>
      <c r="AH444" s="42"/>
      <c r="AI444" s="43"/>
      <c r="AJ444" s="41" t="s">
        <v>213</v>
      </c>
      <c r="AK444" s="42"/>
      <c r="AL444" s="43"/>
      <c r="AM444" s="41" t="s">
        <v>213</v>
      </c>
      <c r="AN444" s="42"/>
      <c r="AO444" s="43"/>
      <c r="AP444" s="41" t="s">
        <v>213</v>
      </c>
      <c r="AQ444" s="42"/>
      <c r="AR444" s="43"/>
      <c r="AS444" s="41" t="s">
        <v>213</v>
      </c>
      <c r="AT444" s="42"/>
      <c r="AU444" s="43"/>
      <c r="AV444" s="41" t="s">
        <v>213</v>
      </c>
      <c r="AW444" s="42"/>
      <c r="AX444" s="43"/>
      <c r="AY444" s="41" t="s">
        <v>213</v>
      </c>
      <c r="AZ444" s="42"/>
      <c r="BA444" s="43"/>
      <c r="BB444" s="41" t="s">
        <v>213</v>
      </c>
      <c r="BC444" s="42"/>
      <c r="BD444" s="43"/>
      <c r="BE444" s="41" t="s">
        <v>213</v>
      </c>
      <c r="BF444" s="42"/>
      <c r="BG444" s="43"/>
      <c r="BH444" s="41" t="s">
        <v>213</v>
      </c>
      <c r="BI444" s="42"/>
      <c r="BJ444" s="43"/>
      <c r="BK444" s="41" t="s">
        <v>213</v>
      </c>
      <c r="BL444" s="42"/>
      <c r="BM444" s="43"/>
      <c r="BN444" s="41" t="s">
        <v>213</v>
      </c>
      <c r="BO444" s="42"/>
      <c r="BP444" s="43"/>
      <c r="BQ444" s="41" t="s">
        <v>213</v>
      </c>
      <c r="BR444" s="42"/>
      <c r="BS444" s="43"/>
      <c r="BT444" s="41" t="s">
        <v>213</v>
      </c>
      <c r="BU444" s="42"/>
      <c r="BV444" s="43"/>
      <c r="BW444" s="41" t="s">
        <v>213</v>
      </c>
      <c r="BX444" s="42"/>
      <c r="BY444" s="43"/>
    </row>
    <row r="445" spans="1:77" x14ac:dyDescent="0.2">
      <c r="A445" s="17" t="s">
        <v>173</v>
      </c>
      <c r="B445" s="13" t="s">
        <v>93</v>
      </c>
      <c r="C445" s="13" t="s">
        <v>64</v>
      </c>
      <c r="D445" s="17" t="s">
        <v>65</v>
      </c>
      <c r="E445" s="13">
        <v>10</v>
      </c>
      <c r="F445" s="102">
        <v>10.1</v>
      </c>
      <c r="G445" s="103"/>
      <c r="H445" s="104"/>
      <c r="I445" s="102">
        <v>10.343219757080078</v>
      </c>
      <c r="J445" s="103"/>
      <c r="K445" s="104"/>
      <c r="L445" s="102">
        <v>10.245180130004883</v>
      </c>
      <c r="M445" s="103"/>
      <c r="N445" s="104"/>
      <c r="O445" s="102">
        <v>11.078519821166992</v>
      </c>
      <c r="P445" s="103"/>
      <c r="Q445" s="104"/>
      <c r="R445" s="102">
        <v>10.833419799804687</v>
      </c>
      <c r="S445" s="103"/>
      <c r="T445" s="104"/>
      <c r="U445" s="102">
        <v>10.735380172729492</v>
      </c>
      <c r="V445" s="103"/>
      <c r="W445" s="104"/>
      <c r="X445" s="102">
        <v>10.392239570617676</v>
      </c>
      <c r="Y445" s="103"/>
      <c r="Z445" s="104"/>
      <c r="AA445" s="102">
        <v>10.931460380554199</v>
      </c>
      <c r="AB445" s="103"/>
      <c r="AC445" s="104"/>
      <c r="AD445" s="102">
        <v>10.000080108642578</v>
      </c>
      <c r="AE445" s="103"/>
      <c r="AF445" s="104"/>
      <c r="AG445" s="102">
        <v>10.098119735717773</v>
      </c>
      <c r="AH445" s="103"/>
      <c r="AI445" s="104"/>
      <c r="AJ445" s="102">
        <v>10.245180130004883</v>
      </c>
      <c r="AK445" s="103"/>
      <c r="AL445" s="104"/>
      <c r="AM445" s="102">
        <v>10.147139549255371</v>
      </c>
      <c r="AN445" s="103"/>
      <c r="AO445" s="104"/>
      <c r="AP445" s="102">
        <v>10.490280151367187</v>
      </c>
      <c r="AQ445" s="103"/>
      <c r="AR445" s="104"/>
      <c r="AS445" s="102">
        <v>10.490280151367187</v>
      </c>
      <c r="AT445" s="103"/>
      <c r="AU445" s="104"/>
      <c r="AV445" s="102">
        <v>10.196160316467285</v>
      </c>
      <c r="AW445" s="103"/>
      <c r="AX445" s="104"/>
      <c r="AY445" s="102">
        <v>10.245180130004883</v>
      </c>
      <c r="AZ445" s="103"/>
      <c r="BA445" s="104"/>
      <c r="BB445" s="102">
        <v>10.098119735717773</v>
      </c>
      <c r="BC445" s="103"/>
      <c r="BD445" s="104"/>
      <c r="BE445" s="102">
        <v>10.29419994354248</v>
      </c>
      <c r="BF445" s="103"/>
      <c r="BG445" s="104"/>
      <c r="BH445" s="102">
        <v>10.049099922180176</v>
      </c>
      <c r="BI445" s="103"/>
      <c r="BJ445" s="104"/>
      <c r="BK445" s="102">
        <v>10.196160316467285</v>
      </c>
      <c r="BL445" s="103"/>
      <c r="BM445" s="104"/>
      <c r="BN445" s="102">
        <v>10.343219757080078</v>
      </c>
      <c r="BO445" s="103"/>
      <c r="BP445" s="104"/>
      <c r="BQ445" s="102">
        <v>10.343219757080078</v>
      </c>
      <c r="BR445" s="103"/>
      <c r="BS445" s="104"/>
      <c r="BT445" s="102">
        <v>10.392239570617676</v>
      </c>
      <c r="BU445" s="103"/>
      <c r="BV445" s="104"/>
      <c r="BW445" s="102">
        <v>10.392239570617676</v>
      </c>
      <c r="BX445" s="103"/>
      <c r="BY445" s="104"/>
    </row>
    <row r="446" spans="1:77" x14ac:dyDescent="0.2">
      <c r="A446" s="17" t="s">
        <v>173</v>
      </c>
      <c r="B446" s="13" t="s">
        <v>94</v>
      </c>
      <c r="C446" s="13" t="s">
        <v>64</v>
      </c>
      <c r="D446" s="17" t="s">
        <v>65</v>
      </c>
      <c r="E446" s="13">
        <v>10</v>
      </c>
      <c r="F446" s="102">
        <v>10.3</v>
      </c>
      <c r="G446" s="103"/>
      <c r="H446" s="104"/>
      <c r="I446" s="102">
        <v>10.392239570617676</v>
      </c>
      <c r="J446" s="103"/>
      <c r="K446" s="104"/>
      <c r="L446" s="102">
        <v>10.245180130004883</v>
      </c>
      <c r="M446" s="103"/>
      <c r="N446" s="104"/>
      <c r="O446" s="102">
        <v>11.519700050354004</v>
      </c>
      <c r="P446" s="103"/>
      <c r="Q446" s="104"/>
      <c r="R446" s="102">
        <v>10.686360359191895</v>
      </c>
      <c r="S446" s="103"/>
      <c r="T446" s="104"/>
      <c r="U446" s="102">
        <v>10.931460380554199</v>
      </c>
      <c r="V446" s="103"/>
      <c r="W446" s="104"/>
      <c r="X446" s="102">
        <v>10.490280151367187</v>
      </c>
      <c r="Y446" s="103"/>
      <c r="Z446" s="104"/>
      <c r="AA446" s="102">
        <v>11.12753963470459</v>
      </c>
      <c r="AB446" s="103"/>
      <c r="AC446" s="104"/>
      <c r="AD446" s="102">
        <v>10.000080108642578</v>
      </c>
      <c r="AE446" s="103"/>
      <c r="AF446" s="104"/>
      <c r="AG446" s="102">
        <v>10.098119735717773</v>
      </c>
      <c r="AH446" s="103"/>
      <c r="AI446" s="104"/>
      <c r="AJ446" s="102">
        <v>10.245180130004883</v>
      </c>
      <c r="AK446" s="103"/>
      <c r="AL446" s="104"/>
      <c r="AM446" s="102">
        <v>10.147139549255371</v>
      </c>
      <c r="AN446" s="103"/>
      <c r="AO446" s="104"/>
      <c r="AP446" s="102">
        <v>10.490280151367187</v>
      </c>
      <c r="AQ446" s="103"/>
      <c r="AR446" s="104"/>
      <c r="AS446" s="102">
        <v>10.490280151367187</v>
      </c>
      <c r="AT446" s="103"/>
      <c r="AU446" s="104"/>
      <c r="AV446" s="102">
        <v>10.196160316467285</v>
      </c>
      <c r="AW446" s="103"/>
      <c r="AX446" s="104"/>
      <c r="AY446" s="102">
        <v>10.245180130004883</v>
      </c>
      <c r="AZ446" s="103"/>
      <c r="BA446" s="104"/>
      <c r="BB446" s="102">
        <v>10.147139549255371</v>
      </c>
      <c r="BC446" s="103"/>
      <c r="BD446" s="104"/>
      <c r="BE446" s="102">
        <v>10.29419994354248</v>
      </c>
      <c r="BF446" s="103"/>
      <c r="BG446" s="104"/>
      <c r="BH446" s="102">
        <v>10.049099922180176</v>
      </c>
      <c r="BI446" s="103"/>
      <c r="BJ446" s="104"/>
      <c r="BK446" s="102">
        <v>10.245180130004883</v>
      </c>
      <c r="BL446" s="103"/>
      <c r="BM446" s="104"/>
      <c r="BN446" s="102">
        <v>10.392239570617676</v>
      </c>
      <c r="BO446" s="103"/>
      <c r="BP446" s="104"/>
      <c r="BQ446" s="102">
        <v>10.343219757080078</v>
      </c>
      <c r="BR446" s="103"/>
      <c r="BS446" s="104"/>
      <c r="BT446" s="102">
        <v>10.490280151367187</v>
      </c>
      <c r="BU446" s="103"/>
      <c r="BV446" s="104"/>
      <c r="BW446" s="102">
        <v>10.392239570617676</v>
      </c>
      <c r="BX446" s="103"/>
      <c r="BY446" s="104"/>
    </row>
    <row r="447" spans="1:77" x14ac:dyDescent="0.2">
      <c r="A447" s="17" t="s">
        <v>173</v>
      </c>
      <c r="B447" s="17" t="s">
        <v>91</v>
      </c>
      <c r="C447" s="13" t="s">
        <v>64</v>
      </c>
      <c r="D447" s="17" t="s">
        <v>65</v>
      </c>
      <c r="E447" s="13">
        <v>35</v>
      </c>
      <c r="F447" s="108" t="s">
        <v>146</v>
      </c>
      <c r="G447" s="45"/>
      <c r="H447" s="46"/>
      <c r="I447" s="108" t="s">
        <v>146</v>
      </c>
      <c r="J447" s="45"/>
      <c r="K447" s="46"/>
      <c r="L447" s="108" t="s">
        <v>146</v>
      </c>
      <c r="M447" s="45"/>
      <c r="N447" s="46"/>
      <c r="O447" s="108" t="s">
        <v>146</v>
      </c>
      <c r="P447" s="45"/>
      <c r="Q447" s="46"/>
      <c r="R447" s="108" t="s">
        <v>146</v>
      </c>
      <c r="S447" s="45"/>
      <c r="T447" s="46"/>
      <c r="U447" s="108" t="s">
        <v>146</v>
      </c>
      <c r="V447" s="45"/>
      <c r="W447" s="46"/>
      <c r="X447" s="108" t="s">
        <v>146</v>
      </c>
      <c r="Y447" s="45"/>
      <c r="Z447" s="46"/>
      <c r="AA447" s="108" t="s">
        <v>146</v>
      </c>
      <c r="AB447" s="45"/>
      <c r="AC447" s="46"/>
      <c r="AD447" s="108" t="s">
        <v>146</v>
      </c>
      <c r="AE447" s="45"/>
      <c r="AF447" s="46"/>
      <c r="AG447" s="108" t="s">
        <v>146</v>
      </c>
      <c r="AH447" s="45"/>
      <c r="AI447" s="46"/>
      <c r="AJ447" s="108" t="s">
        <v>146</v>
      </c>
      <c r="AK447" s="45"/>
      <c r="AL447" s="46"/>
      <c r="AM447" s="108" t="s">
        <v>146</v>
      </c>
      <c r="AN447" s="45"/>
      <c r="AO447" s="46"/>
      <c r="AP447" s="108" t="s">
        <v>146</v>
      </c>
      <c r="AQ447" s="45"/>
      <c r="AR447" s="46"/>
      <c r="AS447" s="108" t="s">
        <v>146</v>
      </c>
      <c r="AT447" s="45"/>
      <c r="AU447" s="46"/>
      <c r="AV447" s="108" t="s">
        <v>146</v>
      </c>
      <c r="AW447" s="45"/>
      <c r="AX447" s="46"/>
      <c r="AY447" s="108" t="s">
        <v>146</v>
      </c>
      <c r="AZ447" s="45"/>
      <c r="BA447" s="46"/>
      <c r="BB447" s="108" t="s">
        <v>146</v>
      </c>
      <c r="BC447" s="45"/>
      <c r="BD447" s="46"/>
      <c r="BE447" s="108" t="s">
        <v>146</v>
      </c>
      <c r="BF447" s="45"/>
      <c r="BG447" s="46"/>
      <c r="BH447" s="108" t="s">
        <v>146</v>
      </c>
      <c r="BI447" s="45"/>
      <c r="BJ447" s="46"/>
      <c r="BK447" s="108" t="s">
        <v>146</v>
      </c>
      <c r="BL447" s="45"/>
      <c r="BM447" s="46"/>
      <c r="BN447" s="108" t="s">
        <v>146</v>
      </c>
      <c r="BO447" s="45"/>
      <c r="BP447" s="46"/>
      <c r="BQ447" s="108" t="s">
        <v>146</v>
      </c>
      <c r="BR447" s="45"/>
      <c r="BS447" s="46"/>
      <c r="BT447" s="108" t="s">
        <v>146</v>
      </c>
      <c r="BU447" s="45"/>
      <c r="BV447" s="46"/>
      <c r="BW447" s="108" t="s">
        <v>146</v>
      </c>
      <c r="BX447" s="45"/>
      <c r="BY447" s="46"/>
    </row>
    <row r="448" spans="1:77" x14ac:dyDescent="0.2">
      <c r="A448" s="17" t="s">
        <v>173</v>
      </c>
      <c r="B448" s="17" t="s">
        <v>92</v>
      </c>
      <c r="C448" s="13" t="s">
        <v>64</v>
      </c>
      <c r="D448" s="17" t="s">
        <v>65</v>
      </c>
      <c r="E448" s="13">
        <v>35</v>
      </c>
      <c r="F448" s="102">
        <v>36.299999999999997</v>
      </c>
      <c r="G448" s="103"/>
      <c r="H448" s="104"/>
      <c r="I448" s="102">
        <v>36.544197082519531</v>
      </c>
      <c r="J448" s="103"/>
      <c r="K448" s="104"/>
      <c r="L448" s="102">
        <v>36.201061248779297</v>
      </c>
      <c r="M448" s="103"/>
      <c r="N448" s="104"/>
      <c r="O448" s="102">
        <v>36.029491424560547</v>
      </c>
      <c r="P448" s="103"/>
      <c r="Q448" s="104"/>
      <c r="R448" s="102">
        <v>36.201061248779297</v>
      </c>
      <c r="S448" s="103"/>
      <c r="T448" s="104"/>
      <c r="U448" s="102">
        <v>36.029491424560547</v>
      </c>
      <c r="V448" s="103"/>
      <c r="W448" s="104"/>
      <c r="X448" s="102">
        <v>35.857921600341797</v>
      </c>
      <c r="Y448" s="103"/>
      <c r="Z448" s="104"/>
      <c r="AA448" s="102">
        <v>36.029491424560547</v>
      </c>
      <c r="AB448" s="103"/>
      <c r="AC448" s="104"/>
      <c r="AD448" s="102">
        <v>35.171646118164063</v>
      </c>
      <c r="AE448" s="103"/>
      <c r="AF448" s="104"/>
      <c r="AG448" s="102">
        <v>35.857921600341797</v>
      </c>
      <c r="AH448" s="103"/>
      <c r="AI448" s="104"/>
      <c r="AJ448" s="102">
        <v>36.372627258300781</v>
      </c>
      <c r="AK448" s="103"/>
      <c r="AL448" s="104"/>
      <c r="AM448" s="102">
        <v>36.029491424560547</v>
      </c>
      <c r="AN448" s="103"/>
      <c r="AO448" s="104"/>
      <c r="AP448" s="102">
        <v>37.058906555175781</v>
      </c>
      <c r="AQ448" s="103"/>
      <c r="AR448" s="104"/>
      <c r="AS448" s="102">
        <v>36.887336730957031</v>
      </c>
      <c r="AT448" s="103"/>
      <c r="AU448" s="104"/>
      <c r="AV448" s="102">
        <v>36.201061248779297</v>
      </c>
      <c r="AW448" s="103"/>
      <c r="AX448" s="104"/>
      <c r="AY448" s="102">
        <v>36.201061248779297</v>
      </c>
      <c r="AZ448" s="103"/>
      <c r="BA448" s="104"/>
      <c r="BB448" s="102">
        <v>35.686351776123047</v>
      </c>
      <c r="BC448" s="103"/>
      <c r="BD448" s="104"/>
      <c r="BE448" s="102">
        <v>36.201061248779297</v>
      </c>
      <c r="BF448" s="103"/>
      <c r="BG448" s="104"/>
      <c r="BH448" s="102">
        <v>35.514785766601562</v>
      </c>
      <c r="BI448" s="103"/>
      <c r="BJ448" s="104"/>
      <c r="BK448" s="102">
        <v>36.029491424560547</v>
      </c>
      <c r="BL448" s="103"/>
      <c r="BM448" s="104"/>
      <c r="BN448" s="102">
        <v>36.544197082519531</v>
      </c>
      <c r="BO448" s="103"/>
      <c r="BP448" s="104"/>
      <c r="BQ448" s="102">
        <v>36.201061248779297</v>
      </c>
      <c r="BR448" s="103"/>
      <c r="BS448" s="104"/>
      <c r="BT448" s="102">
        <v>36.715766906738281</v>
      </c>
      <c r="BU448" s="103"/>
      <c r="BV448" s="104"/>
      <c r="BW448" s="102">
        <v>36.715766906738281</v>
      </c>
      <c r="BX448" s="103"/>
      <c r="BY448" s="104"/>
    </row>
    <row r="449" spans="1:77" x14ac:dyDescent="0.2">
      <c r="A449" s="17" t="s">
        <v>173</v>
      </c>
      <c r="B449" s="17" t="s">
        <v>70</v>
      </c>
      <c r="C449" s="17" t="s">
        <v>87</v>
      </c>
      <c r="D449" s="17" t="s">
        <v>73</v>
      </c>
      <c r="E449" s="13">
        <v>35</v>
      </c>
      <c r="F449" s="12">
        <v>0</v>
      </c>
      <c r="G449" s="12">
        <v>0</v>
      </c>
      <c r="H449" s="13">
        <v>0</v>
      </c>
      <c r="I449" s="12">
        <v>0</v>
      </c>
      <c r="J449" s="12">
        <v>0</v>
      </c>
      <c r="K449" s="116">
        <v>0</v>
      </c>
      <c r="L449" s="12">
        <v>0</v>
      </c>
      <c r="M449" s="12">
        <v>0</v>
      </c>
      <c r="N449" s="116">
        <v>0</v>
      </c>
      <c r="O449" s="12">
        <v>0</v>
      </c>
      <c r="P449" s="12">
        <v>0</v>
      </c>
      <c r="Q449" s="12">
        <v>0</v>
      </c>
      <c r="R449" s="12">
        <v>0</v>
      </c>
      <c r="S449" s="12">
        <v>0</v>
      </c>
      <c r="T449" s="12">
        <v>0</v>
      </c>
      <c r="U449" s="38">
        <v>0</v>
      </c>
      <c r="V449" s="38">
        <v>0</v>
      </c>
      <c r="W449" s="116">
        <v>0</v>
      </c>
      <c r="X449" s="38">
        <v>0</v>
      </c>
      <c r="Y449" s="38">
        <v>0</v>
      </c>
      <c r="Z449" s="116">
        <v>0</v>
      </c>
      <c r="AA449" s="38">
        <v>0</v>
      </c>
      <c r="AB449" s="38">
        <v>0</v>
      </c>
      <c r="AC449" s="116">
        <v>0</v>
      </c>
      <c r="AD449" s="38">
        <v>0</v>
      </c>
      <c r="AE449" s="38">
        <v>0</v>
      </c>
      <c r="AF449" s="116">
        <v>0</v>
      </c>
      <c r="AG449" s="38">
        <v>0</v>
      </c>
      <c r="AH449" s="38">
        <v>0</v>
      </c>
      <c r="AI449" s="116">
        <v>0</v>
      </c>
      <c r="AJ449" s="38">
        <v>0</v>
      </c>
      <c r="AK449" s="38">
        <v>0</v>
      </c>
      <c r="AL449" s="116">
        <v>0</v>
      </c>
      <c r="AM449" s="38">
        <v>0</v>
      </c>
      <c r="AN449" s="38">
        <v>0</v>
      </c>
      <c r="AO449" s="116">
        <v>0</v>
      </c>
      <c r="AP449" s="38">
        <v>0</v>
      </c>
      <c r="AQ449" s="38">
        <v>0</v>
      </c>
      <c r="AR449" s="116">
        <v>0</v>
      </c>
      <c r="AS449" s="38">
        <v>0</v>
      </c>
      <c r="AT449" s="38">
        <v>0</v>
      </c>
      <c r="AU449" s="116">
        <v>0</v>
      </c>
      <c r="AV449" s="38">
        <v>0</v>
      </c>
      <c r="AW449" s="38">
        <v>0</v>
      </c>
      <c r="AX449" s="116">
        <v>0</v>
      </c>
      <c r="AY449" s="38">
        <v>0</v>
      </c>
      <c r="AZ449" s="38">
        <v>0</v>
      </c>
      <c r="BA449" s="116">
        <v>0</v>
      </c>
      <c r="BB449" s="38">
        <v>0</v>
      </c>
      <c r="BC449" s="38">
        <v>0</v>
      </c>
      <c r="BD449" s="116">
        <v>0</v>
      </c>
      <c r="BE449" s="38">
        <v>0</v>
      </c>
      <c r="BF449" s="38">
        <v>0</v>
      </c>
      <c r="BG449" s="116">
        <v>0</v>
      </c>
      <c r="BH449" s="38">
        <v>0</v>
      </c>
      <c r="BI449" s="38">
        <v>0</v>
      </c>
      <c r="BJ449" s="116">
        <v>0</v>
      </c>
      <c r="BK449" s="38">
        <v>0</v>
      </c>
      <c r="BL449" s="38">
        <v>0</v>
      </c>
      <c r="BM449" s="116">
        <v>0</v>
      </c>
      <c r="BN449" s="38">
        <v>0</v>
      </c>
      <c r="BO449" s="38">
        <v>0</v>
      </c>
      <c r="BP449" s="116">
        <v>0</v>
      </c>
      <c r="BQ449" s="38">
        <v>0</v>
      </c>
      <c r="BR449" s="38">
        <v>0</v>
      </c>
      <c r="BS449" s="116">
        <v>0</v>
      </c>
      <c r="BT449" s="38">
        <v>0</v>
      </c>
      <c r="BU449" s="38">
        <v>0</v>
      </c>
      <c r="BV449" s="116">
        <v>0</v>
      </c>
      <c r="BW449" s="38">
        <v>0</v>
      </c>
      <c r="BX449" s="38">
        <v>0</v>
      </c>
      <c r="BY449" s="116">
        <v>0</v>
      </c>
    </row>
    <row r="450" spans="1:77" x14ac:dyDescent="0.2">
      <c r="A450" s="17" t="s">
        <v>173</v>
      </c>
      <c r="B450" s="17" t="s">
        <v>70</v>
      </c>
      <c r="C450" s="17" t="s">
        <v>87</v>
      </c>
      <c r="D450" s="17" t="s">
        <v>74</v>
      </c>
      <c r="E450" s="13">
        <v>10</v>
      </c>
      <c r="F450" s="12">
        <v>0</v>
      </c>
      <c r="G450" s="12">
        <v>0</v>
      </c>
      <c r="H450" s="13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38">
        <v>0</v>
      </c>
      <c r="V450" s="38">
        <v>0</v>
      </c>
      <c r="W450" s="38">
        <v>0</v>
      </c>
      <c r="X450" s="38">
        <v>0</v>
      </c>
      <c r="Y450" s="38">
        <v>0</v>
      </c>
      <c r="Z450" s="38">
        <v>0</v>
      </c>
      <c r="AA450" s="38">
        <v>0</v>
      </c>
      <c r="AB450" s="38">
        <v>0</v>
      </c>
      <c r="AC450" s="38">
        <v>0</v>
      </c>
      <c r="AD450" s="38">
        <v>0</v>
      </c>
      <c r="AE450" s="38">
        <v>0</v>
      </c>
      <c r="AF450" s="38">
        <v>0</v>
      </c>
      <c r="AG450" s="38">
        <v>0</v>
      </c>
      <c r="AH450" s="38">
        <v>0</v>
      </c>
      <c r="AI450" s="38">
        <v>0</v>
      </c>
      <c r="AJ450" s="38">
        <v>0</v>
      </c>
      <c r="AK450" s="38">
        <v>0</v>
      </c>
      <c r="AL450" s="38">
        <v>0</v>
      </c>
      <c r="AM450" s="38">
        <v>0</v>
      </c>
      <c r="AN450" s="38">
        <v>0</v>
      </c>
      <c r="AO450" s="38">
        <v>0</v>
      </c>
      <c r="AP450" s="38">
        <v>0</v>
      </c>
      <c r="AQ450" s="38">
        <v>0</v>
      </c>
      <c r="AR450" s="38">
        <v>0</v>
      </c>
      <c r="AS450" s="38">
        <v>0</v>
      </c>
      <c r="AT450" s="38">
        <v>0</v>
      </c>
      <c r="AU450" s="38">
        <v>0</v>
      </c>
      <c r="AV450" s="38">
        <v>0</v>
      </c>
      <c r="AW450" s="38">
        <v>0</v>
      </c>
      <c r="AX450" s="38">
        <v>0</v>
      </c>
      <c r="AY450" s="38">
        <v>0</v>
      </c>
      <c r="AZ450" s="38">
        <v>0</v>
      </c>
      <c r="BA450" s="38">
        <v>0</v>
      </c>
      <c r="BB450" s="38">
        <v>0</v>
      </c>
      <c r="BC450" s="38">
        <v>0</v>
      </c>
      <c r="BD450" s="38">
        <v>0</v>
      </c>
      <c r="BE450" s="38">
        <v>0</v>
      </c>
      <c r="BF450" s="38">
        <v>0</v>
      </c>
      <c r="BG450" s="38">
        <v>0</v>
      </c>
      <c r="BH450" s="38">
        <v>0</v>
      </c>
      <c r="BI450" s="38">
        <v>0</v>
      </c>
      <c r="BJ450" s="38">
        <v>0</v>
      </c>
      <c r="BK450" s="38">
        <v>0</v>
      </c>
      <c r="BL450" s="38">
        <v>0</v>
      </c>
      <c r="BM450" s="38">
        <v>0</v>
      </c>
      <c r="BN450" s="38">
        <v>0</v>
      </c>
      <c r="BO450" s="38">
        <v>0</v>
      </c>
      <c r="BP450" s="38">
        <v>0</v>
      </c>
      <c r="BQ450" s="38">
        <v>0</v>
      </c>
      <c r="BR450" s="38">
        <v>0</v>
      </c>
      <c r="BS450" s="38">
        <v>0</v>
      </c>
      <c r="BT450" s="38">
        <v>0</v>
      </c>
      <c r="BU450" s="38">
        <v>0</v>
      </c>
      <c r="BV450" s="38">
        <v>0</v>
      </c>
      <c r="BW450" s="38">
        <v>0</v>
      </c>
      <c r="BX450" s="38">
        <v>0</v>
      </c>
      <c r="BY450" s="38">
        <v>0</v>
      </c>
    </row>
    <row r="451" spans="1:77" x14ac:dyDescent="0.2">
      <c r="A451" s="17" t="s">
        <v>173</v>
      </c>
      <c r="B451" s="17" t="s">
        <v>70</v>
      </c>
      <c r="C451" s="17" t="s">
        <v>87</v>
      </c>
      <c r="D451" s="17" t="s">
        <v>75</v>
      </c>
      <c r="E451" s="17" t="s">
        <v>110</v>
      </c>
      <c r="F451" s="44"/>
      <c r="G451" s="45"/>
      <c r="H451" s="46"/>
      <c r="I451" s="44"/>
      <c r="J451" s="45"/>
      <c r="K451" s="46"/>
      <c r="L451" s="44"/>
      <c r="M451" s="45"/>
      <c r="N451" s="46"/>
      <c r="O451" s="44"/>
      <c r="P451" s="45"/>
      <c r="Q451" s="46"/>
      <c r="R451" s="44"/>
      <c r="S451" s="45"/>
      <c r="T451" s="46"/>
      <c r="U451" s="44"/>
      <c r="V451" s="45"/>
      <c r="W451" s="46"/>
      <c r="X451" s="44"/>
      <c r="Y451" s="45"/>
      <c r="Z451" s="46"/>
      <c r="AA451" s="44"/>
      <c r="AB451" s="45"/>
      <c r="AC451" s="46"/>
      <c r="AD451" s="44"/>
      <c r="AE451" s="45"/>
      <c r="AF451" s="46"/>
      <c r="AG451" s="44"/>
      <c r="AH451" s="45"/>
      <c r="AI451" s="46"/>
      <c r="AJ451" s="44"/>
      <c r="AK451" s="45"/>
      <c r="AL451" s="46"/>
      <c r="AM451" s="44"/>
      <c r="AN451" s="45"/>
      <c r="AO451" s="46"/>
      <c r="AP451" s="44"/>
      <c r="AQ451" s="45"/>
      <c r="AR451" s="46"/>
      <c r="AS451" s="44"/>
      <c r="AT451" s="45"/>
      <c r="AU451" s="46"/>
      <c r="AV451" s="44"/>
      <c r="AW451" s="45"/>
      <c r="AX451" s="46"/>
      <c r="AY451" s="44"/>
      <c r="AZ451" s="45"/>
      <c r="BA451" s="46"/>
      <c r="BB451" s="44"/>
      <c r="BC451" s="45"/>
      <c r="BD451" s="46"/>
      <c r="BE451" s="44"/>
      <c r="BF451" s="45"/>
      <c r="BG451" s="46"/>
      <c r="BH451" s="44"/>
      <c r="BI451" s="45"/>
      <c r="BJ451" s="46"/>
      <c r="BK451" s="44"/>
      <c r="BL451" s="45"/>
      <c r="BM451" s="46"/>
      <c r="BN451" s="44"/>
      <c r="BO451" s="45"/>
      <c r="BP451" s="46"/>
      <c r="BQ451" s="44"/>
      <c r="BR451" s="45"/>
      <c r="BS451" s="46"/>
      <c r="BT451" s="44"/>
      <c r="BU451" s="45"/>
      <c r="BV451" s="46"/>
      <c r="BW451" s="44"/>
      <c r="BX451" s="45"/>
      <c r="BY451" s="46"/>
    </row>
    <row r="452" spans="1:77" x14ac:dyDescent="0.2">
      <c r="A452" s="17" t="s">
        <v>173</v>
      </c>
      <c r="B452" s="17" t="s">
        <v>88</v>
      </c>
      <c r="C452" s="17" t="s">
        <v>87</v>
      </c>
      <c r="D452" s="17" t="s">
        <v>73</v>
      </c>
      <c r="E452" s="17">
        <v>35</v>
      </c>
      <c r="F452" s="12">
        <v>0.40600000000000003</v>
      </c>
      <c r="G452" s="12">
        <v>0.14000000000000001</v>
      </c>
      <c r="H452" s="12">
        <v>6.8305487457481453</v>
      </c>
      <c r="I452" s="12">
        <v>0.34720000000000001</v>
      </c>
      <c r="J452" s="12">
        <v>0.10640000000000001</v>
      </c>
      <c r="K452" s="12">
        <v>5.7370941274553804</v>
      </c>
      <c r="L452" s="12">
        <v>0.29399999999999998</v>
      </c>
      <c r="M452" s="12">
        <v>7.0000000000000007E-2</v>
      </c>
      <c r="N452" s="12">
        <v>4.8199115037561562</v>
      </c>
      <c r="O452" s="12">
        <v>0.2828</v>
      </c>
      <c r="P452" s="12">
        <v>5.3200000000000004E-2</v>
      </c>
      <c r="Q452" s="12">
        <v>4.611182953946158</v>
      </c>
      <c r="R452" s="12">
        <v>0.28000000000000003</v>
      </c>
      <c r="S452" s="12">
        <v>3.3600000000000005E-2</v>
      </c>
      <c r="T452" s="12">
        <v>4.4975988996570919</v>
      </c>
      <c r="U452" s="38">
        <v>0.29680000000000001</v>
      </c>
      <c r="V452" s="38">
        <v>3.6400000000000002E-2</v>
      </c>
      <c r="W452" s="38">
        <v>4.791670178305206</v>
      </c>
      <c r="X452" s="38">
        <v>0.308</v>
      </c>
      <c r="Y452" s="38">
        <v>3.0800000000000001E-2</v>
      </c>
      <c r="Z452" s="38">
        <v>4.9838580317976309</v>
      </c>
      <c r="AA452" s="38">
        <v>0.36399999999999999</v>
      </c>
      <c r="AB452" s="38">
        <v>5.8800000000000005E-2</v>
      </c>
      <c r="AC452" s="38">
        <v>5.9084877742734214</v>
      </c>
      <c r="AD452" s="38">
        <v>0.4788</v>
      </c>
      <c r="AE452" s="38">
        <v>0.1008</v>
      </c>
      <c r="AF452" s="38">
        <v>8.0318926205604075</v>
      </c>
      <c r="AG452" s="38">
        <v>0.8428000000000001</v>
      </c>
      <c r="AH452" s="38">
        <v>0.44240000000000002</v>
      </c>
      <c r="AI452" s="38">
        <v>15.325881118607501</v>
      </c>
      <c r="AJ452" s="38">
        <v>0.80080000000000007</v>
      </c>
      <c r="AK452" s="38">
        <v>0.42280000000000001</v>
      </c>
      <c r="AL452" s="38">
        <v>14.374155746091615</v>
      </c>
      <c r="AM452" s="38">
        <v>0.76160000000000005</v>
      </c>
      <c r="AN452" s="38">
        <v>0.41720000000000002</v>
      </c>
      <c r="AO452" s="38">
        <v>13.91531195291353</v>
      </c>
      <c r="AP452" s="38">
        <v>0.73360000000000003</v>
      </c>
      <c r="AQ452" s="38">
        <v>0.38640000000000002</v>
      </c>
      <c r="AR452" s="38">
        <v>12.917393371787568</v>
      </c>
      <c r="AS452" s="38">
        <v>0.4592</v>
      </c>
      <c r="AT452" s="38">
        <v>0.13720000000000002</v>
      </c>
      <c r="AU452" s="38">
        <v>7.5012161375076483</v>
      </c>
      <c r="AV452" s="38">
        <v>0.72520000000000007</v>
      </c>
      <c r="AW452" s="38">
        <v>0.45359999999999995</v>
      </c>
      <c r="AX452" s="38">
        <v>13.641907519003675</v>
      </c>
      <c r="AY452" s="38">
        <v>0.67759999999999998</v>
      </c>
      <c r="AZ452" s="38">
        <v>0.38640000000000002</v>
      </c>
      <c r="BA452" s="38">
        <v>12.440256859915324</v>
      </c>
      <c r="BB452" s="38">
        <v>0.61039999999999994</v>
      </c>
      <c r="BC452" s="38">
        <v>0.32480000000000003</v>
      </c>
      <c r="BD452" s="38">
        <v>11.186364381154707</v>
      </c>
      <c r="BE452" s="38">
        <v>0.65239999999999998</v>
      </c>
      <c r="BF452" s="38">
        <v>0.38640000000000002</v>
      </c>
      <c r="BG452" s="38">
        <v>12.092770972576803</v>
      </c>
      <c r="BH452" s="38">
        <v>0.52639999999999998</v>
      </c>
      <c r="BI452" s="38">
        <v>0.22960000000000003</v>
      </c>
      <c r="BJ452" s="38">
        <v>9.3360708179927467</v>
      </c>
      <c r="BK452" s="38">
        <v>0.50680000000000003</v>
      </c>
      <c r="BL452" s="38">
        <v>0.22120000000000001</v>
      </c>
      <c r="BM452" s="38">
        <v>8.860999480554149</v>
      </c>
      <c r="BN452" s="38">
        <v>0.53479999999999994</v>
      </c>
      <c r="BO452" s="38">
        <v>0.224</v>
      </c>
      <c r="BP452" s="38">
        <v>9.1603365931897116</v>
      </c>
      <c r="BQ452" s="38">
        <v>0.49</v>
      </c>
      <c r="BR452" s="38">
        <v>0.16800000000000001</v>
      </c>
      <c r="BS452" s="38">
        <v>8.2612892861065159</v>
      </c>
      <c r="BT452" s="38">
        <v>0.47599999999999998</v>
      </c>
      <c r="BU452" s="38">
        <v>0.17920000000000003</v>
      </c>
      <c r="BV452" s="38">
        <v>7.9978903811499231</v>
      </c>
      <c r="BW452" s="38">
        <v>0.44519999999999998</v>
      </c>
      <c r="BX452" s="38">
        <v>0.182</v>
      </c>
      <c r="BY452" s="38">
        <v>7.5631021989237386</v>
      </c>
    </row>
    <row r="453" spans="1:77" x14ac:dyDescent="0.2">
      <c r="A453" s="17" t="s">
        <v>173</v>
      </c>
      <c r="B453" s="17" t="s">
        <v>88</v>
      </c>
      <c r="C453" s="17" t="s">
        <v>87</v>
      </c>
      <c r="D453" s="17" t="s">
        <v>74</v>
      </c>
      <c r="E453" s="13">
        <v>10</v>
      </c>
      <c r="F453" s="12">
        <v>1.0188000000000001</v>
      </c>
      <c r="G453" s="12">
        <v>0.81599999999999995</v>
      </c>
      <c r="H453" s="12">
        <v>73.166563585822743</v>
      </c>
      <c r="I453" s="12">
        <v>0.9456</v>
      </c>
      <c r="J453" s="12">
        <v>0.78120000000000001</v>
      </c>
      <c r="K453" s="12">
        <v>68.142273528156977</v>
      </c>
      <c r="L453" s="12">
        <v>0.9456</v>
      </c>
      <c r="M453" s="12">
        <v>0.72599999999999998</v>
      </c>
      <c r="N453" s="12">
        <v>67.181976418380174</v>
      </c>
      <c r="O453" s="12">
        <v>0.9456</v>
      </c>
      <c r="P453" s="12">
        <v>0.69599999999999995</v>
      </c>
      <c r="Q453" s="12">
        <v>58.84552712044411</v>
      </c>
      <c r="R453" s="12">
        <v>0.9456</v>
      </c>
      <c r="S453" s="12">
        <v>0.71520000000000006</v>
      </c>
      <c r="T453" s="12">
        <v>64.054745114467934</v>
      </c>
      <c r="U453" s="38">
        <v>0.9456</v>
      </c>
      <c r="V453" s="38">
        <v>0.75600000000000001</v>
      </c>
      <c r="W453" s="38">
        <v>63.941532966276789</v>
      </c>
      <c r="X453" s="38">
        <v>0.9456</v>
      </c>
      <c r="Y453" s="38">
        <v>1.002</v>
      </c>
      <c r="Z453" s="38">
        <v>75.826162824713037</v>
      </c>
      <c r="AA453" s="38">
        <v>0.9456</v>
      </c>
      <c r="AB453" s="38">
        <v>1.1508</v>
      </c>
      <c r="AC453" s="38">
        <v>77.280502854176277</v>
      </c>
      <c r="AD453" s="38">
        <v>0.9456</v>
      </c>
      <c r="AE453" s="38">
        <v>1.1244000000000001</v>
      </c>
      <c r="AF453" s="38">
        <v>84.82138367496016</v>
      </c>
      <c r="AG453" s="38">
        <v>0.9456</v>
      </c>
      <c r="AH453" s="38">
        <v>1.296</v>
      </c>
      <c r="AI453" s="38">
        <v>91.724251434397885</v>
      </c>
      <c r="AJ453" s="38">
        <v>0.9456</v>
      </c>
      <c r="AK453" s="38">
        <v>1.4616000000000002</v>
      </c>
      <c r="AL453" s="38">
        <v>98.100717398029886</v>
      </c>
      <c r="AM453" s="38">
        <v>0.9456</v>
      </c>
      <c r="AN453" s="38">
        <v>1.2396</v>
      </c>
      <c r="AO453" s="38">
        <v>88.708952679959111</v>
      </c>
      <c r="AP453" s="38">
        <v>0.9456</v>
      </c>
      <c r="AQ453" s="38">
        <v>1.3728</v>
      </c>
      <c r="AR453" s="38">
        <v>91.743684970239741</v>
      </c>
      <c r="AS453" s="38">
        <v>0.9456</v>
      </c>
      <c r="AT453" s="38">
        <v>1.1040000000000001</v>
      </c>
      <c r="AU453" s="38">
        <v>80.001752828446925</v>
      </c>
      <c r="AV453" s="38">
        <v>0.9456</v>
      </c>
      <c r="AW453" s="38">
        <v>1.2516</v>
      </c>
      <c r="AX453" s="38">
        <v>88.823665533834301</v>
      </c>
      <c r="AY453" s="38">
        <v>0.9456</v>
      </c>
      <c r="AZ453" s="38">
        <v>1.3416000000000001</v>
      </c>
      <c r="BA453" s="38">
        <v>92.495923642512096</v>
      </c>
      <c r="BB453" s="38">
        <v>0.9456</v>
      </c>
      <c r="BC453" s="38">
        <v>1.2467999999999999</v>
      </c>
      <c r="BD453" s="38">
        <v>89.03501461618346</v>
      </c>
      <c r="BE453" s="38">
        <v>0.9456</v>
      </c>
      <c r="BF453" s="38">
        <v>1.2948</v>
      </c>
      <c r="BG453" s="38">
        <v>89.922761180283047</v>
      </c>
      <c r="BH453" s="38">
        <v>0.9456</v>
      </c>
      <c r="BI453" s="38">
        <v>1.2948</v>
      </c>
      <c r="BJ453" s="38">
        <v>92.115999465992431</v>
      </c>
      <c r="BK453" s="38">
        <v>0.9456</v>
      </c>
      <c r="BL453" s="38">
        <v>1.1879999999999999</v>
      </c>
      <c r="BM453" s="38">
        <v>85.566280478742073</v>
      </c>
      <c r="BN453" s="38">
        <v>0.9456</v>
      </c>
      <c r="BO453" s="38">
        <v>1.05</v>
      </c>
      <c r="BP453" s="38">
        <v>78.502269420511482</v>
      </c>
      <c r="BQ453" s="38">
        <v>0.9456</v>
      </c>
      <c r="BR453" s="38">
        <v>1.0704</v>
      </c>
      <c r="BS453" s="38">
        <v>79.724115875455681</v>
      </c>
      <c r="BT453" s="38">
        <v>0.9456</v>
      </c>
      <c r="BU453" s="38">
        <v>0.84480000000000011</v>
      </c>
      <c r="BV453" s="38">
        <v>69.787005721015063</v>
      </c>
      <c r="BW453" s="38">
        <v>0.9456</v>
      </c>
      <c r="BX453" s="38">
        <v>0.80400000000000005</v>
      </c>
      <c r="BY453" s="38">
        <v>68.955942122714717</v>
      </c>
    </row>
    <row r="454" spans="1:77" x14ac:dyDescent="0.2">
      <c r="A454" s="17" t="s">
        <v>173</v>
      </c>
      <c r="B454" s="17" t="s">
        <v>88</v>
      </c>
      <c r="C454" s="17" t="s">
        <v>87</v>
      </c>
      <c r="D454" s="17" t="s">
        <v>75</v>
      </c>
      <c r="E454" s="17" t="s">
        <v>110</v>
      </c>
      <c r="F454" s="41"/>
      <c r="G454" s="42"/>
      <c r="H454" s="43"/>
      <c r="I454" s="44"/>
      <c r="J454" s="45"/>
      <c r="K454" s="46"/>
      <c r="L454" s="44"/>
      <c r="M454" s="45"/>
      <c r="N454" s="46"/>
      <c r="O454" s="44"/>
      <c r="P454" s="45"/>
      <c r="Q454" s="46"/>
      <c r="R454" s="44"/>
      <c r="S454" s="45"/>
      <c r="T454" s="46"/>
      <c r="U454" s="44"/>
      <c r="V454" s="45"/>
      <c r="W454" s="46"/>
      <c r="X454" s="44"/>
      <c r="Y454" s="45"/>
      <c r="Z454" s="46"/>
      <c r="AA454" s="44"/>
      <c r="AB454" s="45"/>
      <c r="AC454" s="46"/>
      <c r="AD454" s="44"/>
      <c r="AE454" s="45"/>
      <c r="AF454" s="46"/>
      <c r="AG454" s="44"/>
      <c r="AH454" s="45"/>
      <c r="AI454" s="46"/>
      <c r="AJ454" s="44"/>
      <c r="AK454" s="45"/>
      <c r="AL454" s="46"/>
      <c r="AM454" s="44"/>
      <c r="AN454" s="45"/>
      <c r="AO454" s="46"/>
      <c r="AP454" s="44"/>
      <c r="AQ454" s="45"/>
      <c r="AR454" s="46"/>
      <c r="AS454" s="44"/>
      <c r="AT454" s="45"/>
      <c r="AU454" s="46"/>
      <c r="AV454" s="44"/>
      <c r="AW454" s="45"/>
      <c r="AX454" s="46"/>
      <c r="AY454" s="44"/>
      <c r="AZ454" s="45"/>
      <c r="BA454" s="46"/>
      <c r="BB454" s="44"/>
      <c r="BC454" s="45"/>
      <c r="BD454" s="46"/>
      <c r="BE454" s="44"/>
      <c r="BF454" s="45"/>
      <c r="BG454" s="46"/>
      <c r="BH454" s="44"/>
      <c r="BI454" s="45"/>
      <c r="BJ454" s="46"/>
      <c r="BK454" s="44"/>
      <c r="BL454" s="45"/>
      <c r="BM454" s="46"/>
      <c r="BN454" s="44"/>
      <c r="BO454" s="45"/>
      <c r="BP454" s="46"/>
      <c r="BQ454" s="44"/>
      <c r="BR454" s="45"/>
      <c r="BS454" s="46"/>
      <c r="BT454" s="44"/>
      <c r="BU454" s="45"/>
      <c r="BV454" s="46"/>
      <c r="BW454" s="44"/>
      <c r="BX454" s="45"/>
      <c r="BY454" s="46"/>
    </row>
    <row r="455" spans="1:77" x14ac:dyDescent="0.2">
      <c r="A455" s="17" t="s">
        <v>173</v>
      </c>
      <c r="B455" s="17" t="s">
        <v>242</v>
      </c>
      <c r="C455" s="17"/>
      <c r="D455" s="17"/>
      <c r="E455" s="17">
        <v>110</v>
      </c>
      <c r="F455" s="41" t="s">
        <v>213</v>
      </c>
      <c r="G455" s="42"/>
      <c r="H455" s="43"/>
      <c r="I455" s="41" t="s">
        <v>213</v>
      </c>
      <c r="J455" s="42"/>
      <c r="K455" s="43"/>
      <c r="L455" s="41" t="s">
        <v>213</v>
      </c>
      <c r="M455" s="42"/>
      <c r="N455" s="43"/>
      <c r="O455" s="41" t="s">
        <v>213</v>
      </c>
      <c r="P455" s="42"/>
      <c r="Q455" s="43"/>
      <c r="R455" s="41" t="s">
        <v>213</v>
      </c>
      <c r="S455" s="42"/>
      <c r="T455" s="43"/>
      <c r="U455" s="41" t="s">
        <v>213</v>
      </c>
      <c r="V455" s="42"/>
      <c r="W455" s="43"/>
      <c r="X455" s="41" t="s">
        <v>213</v>
      </c>
      <c r="Y455" s="42"/>
      <c r="Z455" s="43"/>
      <c r="AA455" s="41" t="s">
        <v>213</v>
      </c>
      <c r="AB455" s="42"/>
      <c r="AC455" s="43"/>
      <c r="AD455" s="41" t="s">
        <v>213</v>
      </c>
      <c r="AE455" s="42"/>
      <c r="AF455" s="43"/>
      <c r="AG455" s="41" t="s">
        <v>213</v>
      </c>
      <c r="AH455" s="42"/>
      <c r="AI455" s="43"/>
      <c r="AJ455" s="41" t="s">
        <v>213</v>
      </c>
      <c r="AK455" s="42"/>
      <c r="AL455" s="43"/>
      <c r="AM455" s="41" t="s">
        <v>213</v>
      </c>
      <c r="AN455" s="42"/>
      <c r="AO455" s="43"/>
      <c r="AP455" s="41" t="s">
        <v>213</v>
      </c>
      <c r="AQ455" s="42"/>
      <c r="AR455" s="43"/>
      <c r="AS455" s="41" t="s">
        <v>213</v>
      </c>
      <c r="AT455" s="42"/>
      <c r="AU455" s="43"/>
      <c r="AV455" s="41" t="s">
        <v>213</v>
      </c>
      <c r="AW455" s="42"/>
      <c r="AX455" s="43"/>
      <c r="AY455" s="41" t="s">
        <v>213</v>
      </c>
      <c r="AZ455" s="42"/>
      <c r="BA455" s="43"/>
      <c r="BB455" s="41" t="s">
        <v>213</v>
      </c>
      <c r="BC455" s="42"/>
      <c r="BD455" s="43"/>
      <c r="BE455" s="41" t="s">
        <v>213</v>
      </c>
      <c r="BF455" s="42"/>
      <c r="BG455" s="43"/>
      <c r="BH455" s="41" t="s">
        <v>213</v>
      </c>
      <c r="BI455" s="42"/>
      <c r="BJ455" s="43"/>
      <c r="BK455" s="41" t="s">
        <v>213</v>
      </c>
      <c r="BL455" s="42"/>
      <c r="BM455" s="43"/>
      <c r="BN455" s="41" t="s">
        <v>213</v>
      </c>
      <c r="BO455" s="42"/>
      <c r="BP455" s="43"/>
      <c r="BQ455" s="41" t="s">
        <v>213</v>
      </c>
      <c r="BR455" s="42"/>
      <c r="BS455" s="43"/>
      <c r="BT455" s="41" t="s">
        <v>213</v>
      </c>
      <c r="BU455" s="42"/>
      <c r="BV455" s="43"/>
      <c r="BW455" s="41" t="s">
        <v>213</v>
      </c>
      <c r="BX455" s="42"/>
      <c r="BY455" s="43"/>
    </row>
    <row r="456" spans="1:77" x14ac:dyDescent="0.2">
      <c r="A456" s="17" t="s">
        <v>173</v>
      </c>
      <c r="B456" s="17" t="s">
        <v>243</v>
      </c>
      <c r="C456" s="17"/>
      <c r="D456" s="17"/>
      <c r="E456" s="17">
        <v>110</v>
      </c>
      <c r="F456" s="41" t="s">
        <v>213</v>
      </c>
      <c r="G456" s="42"/>
      <c r="H456" s="43"/>
      <c r="I456" s="41" t="s">
        <v>213</v>
      </c>
      <c r="J456" s="42"/>
      <c r="K456" s="43"/>
      <c r="L456" s="41" t="s">
        <v>213</v>
      </c>
      <c r="M456" s="42"/>
      <c r="N456" s="43"/>
      <c r="O456" s="41" t="s">
        <v>213</v>
      </c>
      <c r="P456" s="42"/>
      <c r="Q456" s="43"/>
      <c r="R456" s="41" t="s">
        <v>213</v>
      </c>
      <c r="S456" s="42"/>
      <c r="T456" s="43"/>
      <c r="U456" s="41" t="s">
        <v>213</v>
      </c>
      <c r="V456" s="42"/>
      <c r="W456" s="43"/>
      <c r="X456" s="41" t="s">
        <v>213</v>
      </c>
      <c r="Y456" s="42"/>
      <c r="Z456" s="43"/>
      <c r="AA456" s="41" t="s">
        <v>213</v>
      </c>
      <c r="AB456" s="42"/>
      <c r="AC456" s="43"/>
      <c r="AD456" s="41" t="s">
        <v>213</v>
      </c>
      <c r="AE456" s="42"/>
      <c r="AF456" s="43"/>
      <c r="AG456" s="41" t="s">
        <v>213</v>
      </c>
      <c r="AH456" s="42"/>
      <c r="AI456" s="43"/>
      <c r="AJ456" s="41" t="s">
        <v>213</v>
      </c>
      <c r="AK456" s="42"/>
      <c r="AL456" s="43"/>
      <c r="AM456" s="41" t="s">
        <v>213</v>
      </c>
      <c r="AN456" s="42"/>
      <c r="AO456" s="43"/>
      <c r="AP456" s="41" t="s">
        <v>213</v>
      </c>
      <c r="AQ456" s="42"/>
      <c r="AR456" s="43"/>
      <c r="AS456" s="41" t="s">
        <v>213</v>
      </c>
      <c r="AT456" s="42"/>
      <c r="AU456" s="43"/>
      <c r="AV456" s="41" t="s">
        <v>213</v>
      </c>
      <c r="AW456" s="42"/>
      <c r="AX456" s="43"/>
      <c r="AY456" s="41" t="s">
        <v>213</v>
      </c>
      <c r="AZ456" s="42"/>
      <c r="BA456" s="43"/>
      <c r="BB456" s="41" t="s">
        <v>213</v>
      </c>
      <c r="BC456" s="42"/>
      <c r="BD456" s="43"/>
      <c r="BE456" s="41" t="s">
        <v>213</v>
      </c>
      <c r="BF456" s="42"/>
      <c r="BG456" s="43"/>
      <c r="BH456" s="41" t="s">
        <v>213</v>
      </c>
      <c r="BI456" s="42"/>
      <c r="BJ456" s="43"/>
      <c r="BK456" s="41" t="s">
        <v>213</v>
      </c>
      <c r="BL456" s="42"/>
      <c r="BM456" s="43"/>
      <c r="BN456" s="41" t="s">
        <v>213</v>
      </c>
      <c r="BO456" s="42"/>
      <c r="BP456" s="43"/>
      <c r="BQ456" s="41" t="s">
        <v>213</v>
      </c>
      <c r="BR456" s="42"/>
      <c r="BS456" s="43"/>
      <c r="BT456" s="41" t="s">
        <v>213</v>
      </c>
      <c r="BU456" s="42"/>
      <c r="BV456" s="43"/>
      <c r="BW456" s="41" t="s">
        <v>213</v>
      </c>
      <c r="BX456" s="42"/>
      <c r="BY456" s="43"/>
    </row>
    <row r="457" spans="1:77" x14ac:dyDescent="0.2">
      <c r="A457" s="17" t="s">
        <v>176</v>
      </c>
      <c r="B457" s="13" t="s">
        <v>89</v>
      </c>
      <c r="C457" s="13" t="s">
        <v>64</v>
      </c>
      <c r="D457" s="17" t="s">
        <v>65</v>
      </c>
      <c r="E457" s="13">
        <v>110</v>
      </c>
      <c r="F457" s="102">
        <v>115.53300476074219</v>
      </c>
      <c r="G457" s="103"/>
      <c r="H457" s="104"/>
      <c r="I457" s="102">
        <v>113.81700897216797</v>
      </c>
      <c r="J457" s="103"/>
      <c r="K457" s="104"/>
      <c r="L457" s="102">
        <v>112.83800506591797</v>
      </c>
      <c r="M457" s="103"/>
      <c r="N457" s="104"/>
      <c r="O457" s="102">
        <v>112.16700744628906</v>
      </c>
      <c r="P457" s="103"/>
      <c r="Q457" s="104"/>
      <c r="R457" s="102">
        <v>111.71600341796875</v>
      </c>
      <c r="S457" s="103"/>
      <c r="T457" s="104"/>
      <c r="U457" s="102">
        <v>111.08900451660156</v>
      </c>
      <c r="V457" s="103"/>
      <c r="W457" s="104"/>
      <c r="X457" s="102">
        <v>111.63900756835937</v>
      </c>
      <c r="Y457" s="103"/>
      <c r="Z457" s="104"/>
      <c r="AA457" s="102">
        <v>112.44200897216797</v>
      </c>
      <c r="AB457" s="103"/>
      <c r="AC457" s="104"/>
      <c r="AD457" s="102">
        <v>111.66100311279297</v>
      </c>
      <c r="AE457" s="103"/>
      <c r="AF457" s="104"/>
      <c r="AG457" s="102">
        <v>111.93600463867187</v>
      </c>
      <c r="AH457" s="103"/>
      <c r="AI457" s="104"/>
      <c r="AJ457" s="102">
        <v>112.20000457763672</v>
      </c>
      <c r="AK457" s="103"/>
      <c r="AL457" s="104"/>
      <c r="AM457" s="102">
        <v>112.09000396728516</v>
      </c>
      <c r="AN457" s="103"/>
      <c r="AO457" s="104"/>
      <c r="AP457" s="102">
        <v>113.00300598144531</v>
      </c>
      <c r="AQ457" s="103"/>
      <c r="AR457" s="104"/>
      <c r="AS457" s="102">
        <v>112.49700164794922</v>
      </c>
      <c r="AT457" s="103"/>
      <c r="AU457" s="104"/>
      <c r="AV457" s="102">
        <v>111.50700378417969</v>
      </c>
      <c r="AW457" s="103"/>
      <c r="AX457" s="104"/>
      <c r="AY457" s="102">
        <v>111.29800415039062</v>
      </c>
      <c r="AZ457" s="103"/>
      <c r="BA457" s="104"/>
      <c r="BB457" s="102">
        <v>112.36500549316406</v>
      </c>
      <c r="BC457" s="103"/>
      <c r="BD457" s="104"/>
      <c r="BE457" s="102">
        <v>112.156005859375</v>
      </c>
      <c r="BF457" s="103"/>
      <c r="BG457" s="104"/>
      <c r="BH457" s="102">
        <v>112.24400329589844</v>
      </c>
      <c r="BI457" s="103"/>
      <c r="BJ457" s="104"/>
      <c r="BK457" s="102">
        <v>112.93700408935547</v>
      </c>
      <c r="BL457" s="103"/>
      <c r="BM457" s="104"/>
      <c r="BN457" s="102">
        <v>113.11300659179687</v>
      </c>
      <c r="BO457" s="103"/>
      <c r="BP457" s="104"/>
      <c r="BQ457" s="102">
        <v>112.86000823974609</v>
      </c>
      <c r="BR457" s="103"/>
      <c r="BS457" s="104"/>
      <c r="BT457" s="102">
        <v>112.98100280761719</v>
      </c>
      <c r="BU457" s="103"/>
      <c r="BV457" s="104"/>
      <c r="BW457" s="102">
        <v>113.44300842285156</v>
      </c>
      <c r="BX457" s="103"/>
      <c r="BY457" s="104"/>
    </row>
    <row r="458" spans="1:77" x14ac:dyDescent="0.2">
      <c r="A458" s="17" t="s">
        <v>176</v>
      </c>
      <c r="B458" s="13" t="s">
        <v>90</v>
      </c>
      <c r="C458" s="13" t="s">
        <v>64</v>
      </c>
      <c r="D458" s="17" t="s">
        <v>65</v>
      </c>
      <c r="E458" s="13">
        <v>110</v>
      </c>
      <c r="F458" s="102">
        <v>115</v>
      </c>
      <c r="G458" s="103"/>
      <c r="H458" s="104"/>
      <c r="I458" s="102">
        <v>114.41100311279297</v>
      </c>
      <c r="J458" s="103"/>
      <c r="K458" s="104"/>
      <c r="L458" s="102">
        <v>113.47600555419922</v>
      </c>
      <c r="M458" s="103"/>
      <c r="N458" s="104"/>
      <c r="O458" s="102">
        <v>112.72800445556641</v>
      </c>
      <c r="P458" s="103"/>
      <c r="Q458" s="104"/>
      <c r="R458" s="102">
        <v>112.42000579833984</v>
      </c>
      <c r="S458" s="103"/>
      <c r="T458" s="104"/>
      <c r="U458" s="102">
        <v>111.63900756835937</v>
      </c>
      <c r="V458" s="103"/>
      <c r="W458" s="104"/>
      <c r="X458" s="102">
        <v>112.27700805664062</v>
      </c>
      <c r="Y458" s="103"/>
      <c r="Z458" s="104"/>
      <c r="AA458" s="102">
        <v>113.14600372314453</v>
      </c>
      <c r="AB458" s="103"/>
      <c r="AC458" s="104"/>
      <c r="AD458" s="102">
        <v>112.37600708007812</v>
      </c>
      <c r="AE458" s="103"/>
      <c r="AF458" s="104"/>
      <c r="AG458" s="102">
        <v>112.66200256347656</v>
      </c>
      <c r="AH458" s="103"/>
      <c r="AI458" s="104"/>
      <c r="AJ458" s="102">
        <v>112.72800445556641</v>
      </c>
      <c r="AK458" s="103"/>
      <c r="AL458" s="104"/>
      <c r="AM458" s="102">
        <v>112.79400634765625</v>
      </c>
      <c r="AN458" s="103"/>
      <c r="AO458" s="104"/>
      <c r="AP458" s="102">
        <v>113.71800231933594</v>
      </c>
      <c r="AQ458" s="103"/>
      <c r="AR458" s="104"/>
      <c r="AS458" s="102">
        <v>113.15700531005859</v>
      </c>
      <c r="AT458" s="103"/>
      <c r="AU458" s="104"/>
      <c r="AV458" s="102">
        <v>112.40900421142578</v>
      </c>
      <c r="AW458" s="103"/>
      <c r="AX458" s="104"/>
      <c r="AY458" s="102">
        <v>112.156005859375</v>
      </c>
      <c r="AZ458" s="103"/>
      <c r="BA458" s="104"/>
      <c r="BB458" s="102">
        <v>112.98100280761719</v>
      </c>
      <c r="BC458" s="103"/>
      <c r="BD458" s="104"/>
      <c r="BE458" s="102">
        <v>112.87100219726562</v>
      </c>
      <c r="BF458" s="103"/>
      <c r="BG458" s="104"/>
      <c r="BH458" s="102">
        <v>112.95900726318359</v>
      </c>
      <c r="BI458" s="103"/>
      <c r="BJ458" s="104"/>
      <c r="BK458" s="102">
        <v>113.72900390625</v>
      </c>
      <c r="BL458" s="103"/>
      <c r="BM458" s="104"/>
      <c r="BN458" s="102">
        <v>113.85000610351562</v>
      </c>
      <c r="BO458" s="103"/>
      <c r="BP458" s="104"/>
      <c r="BQ458" s="102">
        <v>113.55300903320312</v>
      </c>
      <c r="BR458" s="103"/>
      <c r="BS458" s="104"/>
      <c r="BT458" s="102">
        <v>113.70700836181641</v>
      </c>
      <c r="BU458" s="103"/>
      <c r="BV458" s="104"/>
      <c r="BW458" s="102">
        <v>114.08100891113281</v>
      </c>
      <c r="BX458" s="103"/>
      <c r="BY458" s="104"/>
    </row>
    <row r="459" spans="1:77" x14ac:dyDescent="0.2">
      <c r="A459" s="17" t="s">
        <v>176</v>
      </c>
      <c r="B459" s="13" t="s">
        <v>91</v>
      </c>
      <c r="C459" s="13" t="s">
        <v>64</v>
      </c>
      <c r="D459" s="17" t="s">
        <v>65</v>
      </c>
      <c r="E459" s="13">
        <v>35</v>
      </c>
      <c r="F459" s="102">
        <v>37.383506774902344</v>
      </c>
      <c r="G459" s="103"/>
      <c r="H459" s="104"/>
      <c r="I459" s="102">
        <v>36.417507171630859</v>
      </c>
      <c r="J459" s="103"/>
      <c r="K459" s="104"/>
      <c r="L459" s="102">
        <v>36.144504547119141</v>
      </c>
      <c r="M459" s="103"/>
      <c r="N459" s="104"/>
      <c r="O459" s="102">
        <v>35.920505523681641</v>
      </c>
      <c r="P459" s="103"/>
      <c r="Q459" s="104"/>
      <c r="R459" s="102">
        <v>35.822505950927734</v>
      </c>
      <c r="S459" s="103"/>
      <c r="T459" s="104"/>
      <c r="U459" s="102">
        <v>35.633506774902344</v>
      </c>
      <c r="V459" s="103"/>
      <c r="W459" s="104"/>
      <c r="X459" s="102">
        <v>35.815505981445313</v>
      </c>
      <c r="Y459" s="103"/>
      <c r="Z459" s="104"/>
      <c r="AA459" s="102">
        <v>36.018505096435547</v>
      </c>
      <c r="AB459" s="103"/>
      <c r="AC459" s="104"/>
      <c r="AD459" s="102">
        <v>35.665004730224609</v>
      </c>
      <c r="AE459" s="103"/>
      <c r="AF459" s="104"/>
      <c r="AG459" s="102">
        <v>35.756004333496094</v>
      </c>
      <c r="AH459" s="103"/>
      <c r="AI459" s="104"/>
      <c r="AJ459" s="102">
        <v>35.871505737304688</v>
      </c>
      <c r="AK459" s="103"/>
      <c r="AL459" s="104"/>
      <c r="AM459" s="102">
        <v>35.836505889892578</v>
      </c>
      <c r="AN459" s="103"/>
      <c r="AO459" s="104"/>
      <c r="AP459" s="102">
        <v>36.172504425048828</v>
      </c>
      <c r="AQ459" s="103"/>
      <c r="AR459" s="104"/>
      <c r="AS459" s="102">
        <v>35.95550537109375</v>
      </c>
      <c r="AT459" s="103"/>
      <c r="AU459" s="104"/>
      <c r="AV459" s="102">
        <v>35.686004638671875</v>
      </c>
      <c r="AW459" s="103"/>
      <c r="AX459" s="104"/>
      <c r="AY459" s="102">
        <v>35.546005249023438</v>
      </c>
      <c r="AZ459" s="103"/>
      <c r="BA459" s="104"/>
      <c r="BB459" s="102">
        <v>35.871505737304688</v>
      </c>
      <c r="BC459" s="103"/>
      <c r="BD459" s="104"/>
      <c r="BE459" s="102">
        <v>35.829505920410156</v>
      </c>
      <c r="BF459" s="103"/>
      <c r="BG459" s="104"/>
      <c r="BH459" s="102">
        <v>35.913505554199219</v>
      </c>
      <c r="BI459" s="103"/>
      <c r="BJ459" s="104"/>
      <c r="BK459" s="102">
        <v>36.060504913330078</v>
      </c>
      <c r="BL459" s="103"/>
      <c r="BM459" s="104"/>
      <c r="BN459" s="102">
        <v>36.165504455566406</v>
      </c>
      <c r="BO459" s="103"/>
      <c r="BP459" s="104"/>
      <c r="BQ459" s="102">
        <v>36.046504974365234</v>
      </c>
      <c r="BR459" s="103"/>
      <c r="BS459" s="104"/>
      <c r="BT459" s="102">
        <v>36.148006439208984</v>
      </c>
      <c r="BU459" s="103"/>
      <c r="BV459" s="104"/>
      <c r="BW459" s="102">
        <v>36.242504119873047</v>
      </c>
      <c r="BX459" s="103"/>
      <c r="BY459" s="104"/>
    </row>
    <row r="460" spans="1:77" x14ac:dyDescent="0.2">
      <c r="A460" s="17" t="s">
        <v>176</v>
      </c>
      <c r="B460" s="13" t="s">
        <v>92</v>
      </c>
      <c r="C460" s="13" t="s">
        <v>64</v>
      </c>
      <c r="D460" s="17" t="s">
        <v>65</v>
      </c>
      <c r="E460" s="13">
        <v>35</v>
      </c>
      <c r="F460" s="102">
        <v>37.299999999999997</v>
      </c>
      <c r="G460" s="103"/>
      <c r="H460" s="104"/>
      <c r="I460" s="102">
        <v>36.498004913330078</v>
      </c>
      <c r="J460" s="103"/>
      <c r="K460" s="104"/>
      <c r="L460" s="102">
        <v>36.17950439453125</v>
      </c>
      <c r="M460" s="103"/>
      <c r="N460" s="104"/>
      <c r="O460" s="102">
        <v>35.889003753662109</v>
      </c>
      <c r="P460" s="103"/>
      <c r="Q460" s="104"/>
      <c r="R460" s="102">
        <v>35.871505737304688</v>
      </c>
      <c r="S460" s="103"/>
      <c r="T460" s="104"/>
      <c r="U460" s="102">
        <v>35.6300048828125</v>
      </c>
      <c r="V460" s="103"/>
      <c r="W460" s="104"/>
      <c r="X460" s="102">
        <v>35.756004333496094</v>
      </c>
      <c r="Y460" s="103"/>
      <c r="Z460" s="104"/>
      <c r="AA460" s="102">
        <v>35.990505218505859</v>
      </c>
      <c r="AB460" s="103"/>
      <c r="AC460" s="104"/>
      <c r="AD460" s="102">
        <v>35.721004486083984</v>
      </c>
      <c r="AE460" s="103"/>
      <c r="AF460" s="104"/>
      <c r="AG460" s="102">
        <v>35.73150634765625</v>
      </c>
      <c r="AH460" s="103"/>
      <c r="AI460" s="104"/>
      <c r="AJ460" s="102">
        <v>35.847003936767578</v>
      </c>
      <c r="AK460" s="103"/>
      <c r="AL460" s="104"/>
      <c r="AM460" s="102">
        <v>35.73150634765625</v>
      </c>
      <c r="AN460" s="103"/>
      <c r="AO460" s="104"/>
      <c r="AP460" s="102">
        <v>36.074504852294922</v>
      </c>
      <c r="AQ460" s="103"/>
      <c r="AR460" s="104"/>
      <c r="AS460" s="102">
        <v>36.004505157470703</v>
      </c>
      <c r="AT460" s="103"/>
      <c r="AU460" s="104"/>
      <c r="AV460" s="102">
        <v>35.689506530761719</v>
      </c>
      <c r="AW460" s="103"/>
      <c r="AX460" s="104"/>
      <c r="AY460" s="102">
        <v>35.6300048828125</v>
      </c>
      <c r="AZ460" s="103"/>
      <c r="BA460" s="104"/>
      <c r="BB460" s="102">
        <v>35.85400390625</v>
      </c>
      <c r="BC460" s="103"/>
      <c r="BD460" s="104"/>
      <c r="BE460" s="102">
        <v>35.871505737304688</v>
      </c>
      <c r="BF460" s="103"/>
      <c r="BG460" s="104"/>
      <c r="BH460" s="102">
        <v>35.892505645751953</v>
      </c>
      <c r="BI460" s="103"/>
      <c r="BJ460" s="104"/>
      <c r="BK460" s="102">
        <v>36.165504455566406</v>
      </c>
      <c r="BL460" s="103"/>
      <c r="BM460" s="104"/>
      <c r="BN460" s="102">
        <v>36.249504089355469</v>
      </c>
      <c r="BO460" s="103"/>
      <c r="BP460" s="104"/>
      <c r="BQ460" s="102">
        <v>36.127006530761719</v>
      </c>
      <c r="BR460" s="103"/>
      <c r="BS460" s="104"/>
      <c r="BT460" s="102">
        <v>36.155006408691406</v>
      </c>
      <c r="BU460" s="103"/>
      <c r="BV460" s="104"/>
      <c r="BW460" s="102">
        <v>36.326503753662109</v>
      </c>
      <c r="BX460" s="103"/>
      <c r="BY460" s="104"/>
    </row>
    <row r="461" spans="1:77" x14ac:dyDescent="0.2">
      <c r="A461" s="17" t="s">
        <v>176</v>
      </c>
      <c r="B461" s="13" t="s">
        <v>93</v>
      </c>
      <c r="C461" s="13" t="s">
        <v>64</v>
      </c>
      <c r="D461" s="17" t="s">
        <v>65</v>
      </c>
      <c r="E461" s="13">
        <v>10</v>
      </c>
      <c r="F461" s="102">
        <v>10.632000923156738</v>
      </c>
      <c r="G461" s="103"/>
      <c r="H461" s="104"/>
      <c r="I461" s="102">
        <v>10.368000030517578</v>
      </c>
      <c r="J461" s="103"/>
      <c r="K461" s="104"/>
      <c r="L461" s="102">
        <v>10.265000343322754</v>
      </c>
      <c r="M461" s="103"/>
      <c r="N461" s="104"/>
      <c r="O461" s="102">
        <v>10.244000434875488</v>
      </c>
      <c r="P461" s="103"/>
      <c r="Q461" s="104"/>
      <c r="R461" s="102">
        <v>10.222000122070312</v>
      </c>
      <c r="S461" s="103"/>
      <c r="T461" s="104"/>
      <c r="U461" s="102">
        <v>10.13800048828125</v>
      </c>
      <c r="V461" s="103"/>
      <c r="W461" s="104"/>
      <c r="X461" s="102">
        <v>10.22700023651123</v>
      </c>
      <c r="Y461" s="103"/>
      <c r="Z461" s="104"/>
      <c r="AA461" s="102">
        <v>10.260000228881836</v>
      </c>
      <c r="AB461" s="103"/>
      <c r="AC461" s="104"/>
      <c r="AD461" s="102">
        <v>10.190000534057617</v>
      </c>
      <c r="AE461" s="103"/>
      <c r="AF461" s="104"/>
      <c r="AG461" s="102">
        <v>10.182000160217285</v>
      </c>
      <c r="AH461" s="103"/>
      <c r="AI461" s="104"/>
      <c r="AJ461" s="102">
        <v>10.194000244140625</v>
      </c>
      <c r="AK461" s="103"/>
      <c r="AL461" s="104"/>
      <c r="AM461" s="102">
        <v>10.202000617980957</v>
      </c>
      <c r="AN461" s="103"/>
      <c r="AO461" s="104"/>
      <c r="AP461" s="102">
        <v>10.266000747680664</v>
      </c>
      <c r="AQ461" s="103"/>
      <c r="AR461" s="104"/>
      <c r="AS461" s="102">
        <v>10.231000900268555</v>
      </c>
      <c r="AT461" s="103"/>
      <c r="AU461" s="104"/>
      <c r="AV461" s="102">
        <v>10.166000366210937</v>
      </c>
      <c r="AW461" s="103"/>
      <c r="AX461" s="104"/>
      <c r="AY461" s="102">
        <v>10.096000671386719</v>
      </c>
      <c r="AZ461" s="103"/>
      <c r="BA461" s="104"/>
      <c r="BB461" s="102">
        <v>10.190000534057617</v>
      </c>
      <c r="BC461" s="103"/>
      <c r="BD461" s="104"/>
      <c r="BE461" s="102">
        <v>10.202000617980957</v>
      </c>
      <c r="BF461" s="103"/>
      <c r="BG461" s="104"/>
      <c r="BH461" s="102">
        <v>10.238000869750977</v>
      </c>
      <c r="BI461" s="103"/>
      <c r="BJ461" s="104"/>
      <c r="BK461" s="102">
        <v>10.266000747680664</v>
      </c>
      <c r="BL461" s="103"/>
      <c r="BM461" s="104"/>
      <c r="BN461" s="102">
        <v>10.291000366210937</v>
      </c>
      <c r="BO461" s="103"/>
      <c r="BP461" s="104"/>
      <c r="BQ461" s="102">
        <v>10.245000839233398</v>
      </c>
      <c r="BR461" s="103"/>
      <c r="BS461" s="104"/>
      <c r="BT461" s="102">
        <v>10.301000595092773</v>
      </c>
      <c r="BU461" s="103"/>
      <c r="BV461" s="104"/>
      <c r="BW461" s="102">
        <v>10.323000907897949</v>
      </c>
      <c r="BX461" s="103"/>
      <c r="BY461" s="104"/>
    </row>
    <row r="462" spans="1:77" x14ac:dyDescent="0.2">
      <c r="A462" s="17" t="s">
        <v>176</v>
      </c>
      <c r="B462" s="13" t="s">
        <v>94</v>
      </c>
      <c r="C462" s="13" t="s">
        <v>64</v>
      </c>
      <c r="D462" s="17" t="s">
        <v>65</v>
      </c>
      <c r="E462" s="13">
        <v>10</v>
      </c>
      <c r="F462" s="102">
        <v>10.555000305175781</v>
      </c>
      <c r="G462" s="103"/>
      <c r="H462" s="104"/>
      <c r="I462" s="102">
        <v>10.333000183105469</v>
      </c>
      <c r="J462" s="103"/>
      <c r="K462" s="104"/>
      <c r="L462" s="102">
        <v>10.198000907897949</v>
      </c>
      <c r="M462" s="103"/>
      <c r="N462" s="104"/>
      <c r="O462" s="102">
        <v>10.168000221252441</v>
      </c>
      <c r="P462" s="103"/>
      <c r="Q462" s="104"/>
      <c r="R462" s="102">
        <v>10.145000457763672</v>
      </c>
      <c r="S462" s="103"/>
      <c r="T462" s="104"/>
      <c r="U462" s="102">
        <v>10.065000534057617</v>
      </c>
      <c r="V462" s="103"/>
      <c r="W462" s="104"/>
      <c r="X462" s="102">
        <v>10.132000923156738</v>
      </c>
      <c r="Y462" s="103"/>
      <c r="Z462" s="104"/>
      <c r="AA462" s="102">
        <v>10.192000389099121</v>
      </c>
      <c r="AB462" s="103"/>
      <c r="AC462" s="104"/>
      <c r="AD462" s="102">
        <v>10.11500072479248</v>
      </c>
      <c r="AE462" s="103"/>
      <c r="AF462" s="104"/>
      <c r="AG462" s="102">
        <v>10.079000473022461</v>
      </c>
      <c r="AH462" s="103"/>
      <c r="AI462" s="104"/>
      <c r="AJ462" s="102">
        <v>10.101000785827637</v>
      </c>
      <c r="AK462" s="103"/>
      <c r="AL462" s="104"/>
      <c r="AM462" s="102">
        <v>10.095000267028809</v>
      </c>
      <c r="AN462" s="103"/>
      <c r="AO462" s="104"/>
      <c r="AP462" s="102">
        <v>10.183000564575195</v>
      </c>
      <c r="AQ462" s="103"/>
      <c r="AR462" s="104"/>
      <c r="AS462" s="102">
        <v>10.151000022888184</v>
      </c>
      <c r="AT462" s="103"/>
      <c r="AU462" s="104"/>
      <c r="AV462" s="102">
        <v>10.099000930786133</v>
      </c>
      <c r="AW462" s="103"/>
      <c r="AX462" s="104"/>
      <c r="AY462" s="102">
        <v>10.026000022888184</v>
      </c>
      <c r="AZ462" s="103"/>
      <c r="BA462" s="104"/>
      <c r="BB462" s="102">
        <v>10.099000930786133</v>
      </c>
      <c r="BC462" s="103"/>
      <c r="BD462" s="104"/>
      <c r="BE462" s="102">
        <v>10.125000953674316</v>
      </c>
      <c r="BF462" s="103"/>
      <c r="BG462" s="104"/>
      <c r="BH462" s="102">
        <v>10.16200065612793</v>
      </c>
      <c r="BI462" s="103"/>
      <c r="BJ462" s="104"/>
      <c r="BK462" s="102">
        <v>10.219000816345215</v>
      </c>
      <c r="BL462" s="103"/>
      <c r="BM462" s="104"/>
      <c r="BN462" s="102">
        <v>10.246000289916992</v>
      </c>
      <c r="BO462" s="103"/>
      <c r="BP462" s="104"/>
      <c r="BQ462" s="102">
        <v>10.16200065612793</v>
      </c>
      <c r="BR462" s="103"/>
      <c r="BS462" s="104"/>
      <c r="BT462" s="102">
        <v>10.229000091552734</v>
      </c>
      <c r="BU462" s="103"/>
      <c r="BV462" s="104"/>
      <c r="BW462" s="102">
        <v>10.24000072479248</v>
      </c>
      <c r="BX462" s="103"/>
      <c r="BY462" s="104"/>
    </row>
    <row r="463" spans="1:77" x14ac:dyDescent="0.2">
      <c r="A463" s="17" t="s">
        <v>176</v>
      </c>
      <c r="B463" s="13" t="s">
        <v>70</v>
      </c>
      <c r="C463" s="17" t="s">
        <v>87</v>
      </c>
      <c r="D463" s="13" t="s">
        <v>72</v>
      </c>
      <c r="E463" s="13">
        <v>110</v>
      </c>
      <c r="F463" s="12">
        <v>4.6989999999999998</v>
      </c>
      <c r="G463" s="12">
        <v>1.98</v>
      </c>
      <c r="H463" s="12">
        <v>25.488977997368529</v>
      </c>
      <c r="I463" s="12">
        <v>4.6464000000000008</v>
      </c>
      <c r="J463" s="12">
        <v>2.0459999999999998</v>
      </c>
      <c r="K463" s="12">
        <v>25.753294610444261</v>
      </c>
      <c r="L463" s="12">
        <v>4.62</v>
      </c>
      <c r="M463" s="12">
        <v>1.98</v>
      </c>
      <c r="N463" s="12">
        <v>25.718279130553096</v>
      </c>
      <c r="O463" s="12">
        <v>4.4616000000000007</v>
      </c>
      <c r="P463" s="12">
        <v>1.8612</v>
      </c>
      <c r="Q463" s="12">
        <v>24.883017101556749</v>
      </c>
      <c r="R463" s="12">
        <v>4.1976000000000004</v>
      </c>
      <c r="S463" s="12">
        <v>1.65</v>
      </c>
      <c r="T463" s="12">
        <v>23.309045942777988</v>
      </c>
      <c r="U463" s="38">
        <v>3.8675999999999999</v>
      </c>
      <c r="V463" s="38">
        <v>1.4387999999999999</v>
      </c>
      <c r="W463" s="38">
        <v>21.446487722466898</v>
      </c>
      <c r="X463" s="38">
        <v>4.1711999999999998</v>
      </c>
      <c r="Y463" s="38">
        <v>1.5312000000000001</v>
      </c>
      <c r="Z463" s="38">
        <v>22.979220330213366</v>
      </c>
      <c r="AA463" s="38">
        <v>4.5540000000000003</v>
      </c>
      <c r="AB463" s="38">
        <v>1.6368</v>
      </c>
      <c r="AC463" s="38">
        <v>24.84768641210816</v>
      </c>
      <c r="AD463" s="38">
        <v>5.016</v>
      </c>
      <c r="AE463" s="38">
        <v>1.9139999999999999</v>
      </c>
      <c r="AF463" s="38">
        <v>27.759545449876715</v>
      </c>
      <c r="AG463" s="38">
        <v>5.7948000000000004</v>
      </c>
      <c r="AH463" s="38">
        <v>2.2835999999999999</v>
      </c>
      <c r="AI463" s="38">
        <v>32.125866634363028</v>
      </c>
      <c r="AJ463" s="38">
        <v>5.7684000000000006</v>
      </c>
      <c r="AK463" s="38">
        <v>2.2308000000000003</v>
      </c>
      <c r="AL463" s="38">
        <v>31.824923465304398</v>
      </c>
      <c r="AM463" s="38">
        <v>5.9796000000000005</v>
      </c>
      <c r="AN463" s="38">
        <v>2.4156</v>
      </c>
      <c r="AO463" s="38">
        <v>33.217795674770286</v>
      </c>
      <c r="AP463" s="38">
        <v>6.0324000000000009</v>
      </c>
      <c r="AQ463" s="38">
        <v>2.4288000000000003</v>
      </c>
      <c r="AR463" s="38">
        <v>33.224822486902013</v>
      </c>
      <c r="AS463" s="38">
        <v>5.7156000000000002</v>
      </c>
      <c r="AT463" s="38">
        <v>2.2044000000000001</v>
      </c>
      <c r="AU463" s="38">
        <v>31.439311468063302</v>
      </c>
      <c r="AV463" s="38">
        <v>6.1248000000000005</v>
      </c>
      <c r="AW463" s="38">
        <v>2.4683999999999999</v>
      </c>
      <c r="AX463" s="38">
        <v>34.190953784116914</v>
      </c>
      <c r="AY463" s="38">
        <v>6.1248000000000005</v>
      </c>
      <c r="AZ463" s="38">
        <v>2.4288000000000003</v>
      </c>
      <c r="BA463" s="38">
        <v>34.178902740387578</v>
      </c>
      <c r="BB463" s="38">
        <v>5.8344000000000005</v>
      </c>
      <c r="BC463" s="38">
        <v>2.2704</v>
      </c>
      <c r="BD463" s="38">
        <v>32.167943300447924</v>
      </c>
      <c r="BE463" s="38">
        <v>5.9004000000000003</v>
      </c>
      <c r="BF463" s="38">
        <v>2.3232000000000004</v>
      </c>
      <c r="BG463" s="38">
        <v>32.643337731145991</v>
      </c>
      <c r="BH463" s="38">
        <v>5.3988000000000005</v>
      </c>
      <c r="BI463" s="38">
        <v>2.0988000000000002</v>
      </c>
      <c r="BJ463" s="38">
        <v>29.7944552929604</v>
      </c>
      <c r="BK463" s="38">
        <v>5.9136000000000006</v>
      </c>
      <c r="BL463" s="38">
        <v>2.3759999999999999</v>
      </c>
      <c r="BM463" s="38">
        <v>32.580061811059061</v>
      </c>
      <c r="BN463" s="38">
        <v>5.7024000000000008</v>
      </c>
      <c r="BO463" s="38">
        <v>2.2835999999999999</v>
      </c>
      <c r="BP463" s="38">
        <v>31.353271259061977</v>
      </c>
      <c r="BQ463" s="38">
        <v>5.4384000000000006</v>
      </c>
      <c r="BR463" s="38">
        <v>2.0855999999999999</v>
      </c>
      <c r="BS463" s="38">
        <v>29.796491133902258</v>
      </c>
      <c r="BT463" s="38">
        <v>5.2536000000000005</v>
      </c>
      <c r="BU463" s="38">
        <v>1.9272</v>
      </c>
      <c r="BV463" s="38">
        <v>28.596052362564656</v>
      </c>
      <c r="BW463" s="38">
        <v>5.1876000000000007</v>
      </c>
      <c r="BX463" s="38">
        <v>1.9404000000000001</v>
      </c>
      <c r="BY463" s="38">
        <v>28.187947288689145</v>
      </c>
    </row>
    <row r="464" spans="1:77" x14ac:dyDescent="0.2">
      <c r="A464" s="17" t="s">
        <v>176</v>
      </c>
      <c r="B464" s="13" t="s">
        <v>70</v>
      </c>
      <c r="C464" s="17" t="s">
        <v>87</v>
      </c>
      <c r="D464" s="31" t="s">
        <v>73</v>
      </c>
      <c r="E464" s="31">
        <v>35</v>
      </c>
      <c r="F464" s="12">
        <v>1.204</v>
      </c>
      <c r="G464" s="12">
        <v>0.47599999999999998</v>
      </c>
      <c r="H464" s="12">
        <v>19.986173454721065</v>
      </c>
      <c r="I464" s="12">
        <v>1.1759999999999999</v>
      </c>
      <c r="J464" s="12">
        <v>0.47599999999999998</v>
      </c>
      <c r="K464" s="12">
        <v>20.113222791133531</v>
      </c>
      <c r="L464" s="12">
        <v>1.0780000000000001</v>
      </c>
      <c r="M464" s="12">
        <v>0.40600000000000003</v>
      </c>
      <c r="N464" s="12">
        <v>18.400069637340248</v>
      </c>
      <c r="O464" s="12">
        <v>1.036</v>
      </c>
      <c r="P464" s="12">
        <v>0.39200000000000002</v>
      </c>
      <c r="Q464" s="12">
        <v>17.803776547680943</v>
      </c>
      <c r="R464" s="12">
        <v>1.036</v>
      </c>
      <c r="S464" s="12">
        <v>0.39200000000000002</v>
      </c>
      <c r="T464" s="12">
        <v>17.852482310964753</v>
      </c>
      <c r="U464" s="38">
        <v>1.1479999999999999</v>
      </c>
      <c r="V464" s="38">
        <v>0.434</v>
      </c>
      <c r="W464" s="38">
        <v>19.885237385766132</v>
      </c>
      <c r="X464" s="38">
        <v>1.302</v>
      </c>
      <c r="Y464" s="38">
        <v>0.504</v>
      </c>
      <c r="Z464" s="38">
        <v>22.506020547768891</v>
      </c>
      <c r="AA464" s="38">
        <v>1.3720000000000001</v>
      </c>
      <c r="AB464" s="38">
        <v>0.54600000000000004</v>
      </c>
      <c r="AC464" s="38">
        <v>23.669644442067863</v>
      </c>
      <c r="AD464" s="38">
        <v>1.6519999999999999</v>
      </c>
      <c r="AE464" s="38">
        <v>0.68600000000000005</v>
      </c>
      <c r="AF464" s="38">
        <v>28.956876730395898</v>
      </c>
      <c r="AG464" s="38">
        <v>1.82</v>
      </c>
      <c r="AH464" s="38">
        <v>0.79800000000000004</v>
      </c>
      <c r="AI464" s="38">
        <v>32.088186674645833</v>
      </c>
      <c r="AJ464" s="38">
        <v>1.68</v>
      </c>
      <c r="AK464" s="38">
        <v>0.72799999999999998</v>
      </c>
      <c r="AL464" s="38">
        <v>29.469084584034952</v>
      </c>
      <c r="AM464" s="38">
        <v>1.778</v>
      </c>
      <c r="AN464" s="38">
        <v>0.84</v>
      </c>
      <c r="AO464" s="38">
        <v>31.680664768685322</v>
      </c>
      <c r="AP464" s="38">
        <v>1.792</v>
      </c>
      <c r="AQ464" s="38">
        <v>0.84</v>
      </c>
      <c r="AR464" s="38">
        <v>31.588575408066735</v>
      </c>
      <c r="AS464" s="38">
        <v>1.736</v>
      </c>
      <c r="AT464" s="38">
        <v>0.81200000000000006</v>
      </c>
      <c r="AU464" s="38">
        <v>30.774202291431688</v>
      </c>
      <c r="AV464" s="38">
        <v>1.792</v>
      </c>
      <c r="AW464" s="38">
        <v>0.82599999999999996</v>
      </c>
      <c r="AX464" s="38">
        <v>31.923740024670057</v>
      </c>
      <c r="AY464" s="38">
        <v>1.806</v>
      </c>
      <c r="AZ464" s="38">
        <v>0.81200000000000006</v>
      </c>
      <c r="BA464" s="38">
        <v>32.162210162914782</v>
      </c>
      <c r="BB464" s="38">
        <v>1.5820000000000001</v>
      </c>
      <c r="BC464" s="38">
        <v>0.7</v>
      </c>
      <c r="BD464" s="38">
        <v>27.843453365867948</v>
      </c>
      <c r="BE464" s="38">
        <v>1.5680000000000001</v>
      </c>
      <c r="BF464" s="38">
        <v>0.71399999999999997</v>
      </c>
      <c r="BG464" s="38">
        <v>27.762669799298358</v>
      </c>
      <c r="BH464" s="38">
        <v>1.3859999999999999</v>
      </c>
      <c r="BI464" s="38">
        <v>0.60199999999999998</v>
      </c>
      <c r="BJ464" s="38">
        <v>24.292520163180036</v>
      </c>
      <c r="BK464" s="38">
        <v>1.498</v>
      </c>
      <c r="BL464" s="38">
        <v>0.67200000000000004</v>
      </c>
      <c r="BM464" s="38">
        <v>26.286594545260215</v>
      </c>
      <c r="BN464" s="38">
        <v>1.484</v>
      </c>
      <c r="BO464" s="38">
        <v>0.65800000000000003</v>
      </c>
      <c r="BP464" s="38">
        <v>25.91512359059033</v>
      </c>
      <c r="BQ464" s="38">
        <v>1.4</v>
      </c>
      <c r="BR464" s="38">
        <v>0.54600000000000004</v>
      </c>
      <c r="BS464" s="38">
        <v>24.068517137933295</v>
      </c>
      <c r="BT464" s="38">
        <v>1.4</v>
      </c>
      <c r="BU464" s="38">
        <v>0.49</v>
      </c>
      <c r="BV464" s="38">
        <v>23.690609391427881</v>
      </c>
      <c r="BW464" s="38">
        <v>1.302</v>
      </c>
      <c r="BX464" s="38">
        <v>0.44800000000000001</v>
      </c>
      <c r="BY464" s="38">
        <v>21.93460435618676</v>
      </c>
    </row>
    <row r="465" spans="1:77" x14ac:dyDescent="0.2">
      <c r="A465" s="17" t="s">
        <v>176</v>
      </c>
      <c r="B465" s="13" t="s">
        <v>70</v>
      </c>
      <c r="C465" s="17" t="s">
        <v>87</v>
      </c>
      <c r="D465" s="13" t="s">
        <v>74</v>
      </c>
      <c r="E465" s="13">
        <v>10</v>
      </c>
      <c r="F465" s="12">
        <v>3.528</v>
      </c>
      <c r="G465" s="12">
        <v>1.48</v>
      </c>
      <c r="H465" s="12">
        <v>208.38299396250642</v>
      </c>
      <c r="I465" s="12">
        <v>3.504</v>
      </c>
      <c r="J465" s="12">
        <v>1.54</v>
      </c>
      <c r="K465" s="12">
        <v>213.13633979091992</v>
      </c>
      <c r="L465" s="12">
        <v>3.58</v>
      </c>
      <c r="M465" s="12">
        <v>1.556</v>
      </c>
      <c r="N465" s="12">
        <v>219.55219165167719</v>
      </c>
      <c r="O465" s="12">
        <v>3.452</v>
      </c>
      <c r="P465" s="12">
        <v>1.44</v>
      </c>
      <c r="Q465" s="12">
        <v>210.80317688462912</v>
      </c>
      <c r="R465" s="12">
        <v>3.1880000000000002</v>
      </c>
      <c r="S465" s="12">
        <v>1.236</v>
      </c>
      <c r="T465" s="12">
        <v>193.12125011575191</v>
      </c>
      <c r="U465" s="38">
        <v>2.7639999999999998</v>
      </c>
      <c r="V465" s="38">
        <v>1.008</v>
      </c>
      <c r="W465" s="38">
        <v>167.54816196894564</v>
      </c>
      <c r="X465" s="38">
        <v>2.9079999999999999</v>
      </c>
      <c r="Y465" s="38">
        <v>1.024</v>
      </c>
      <c r="Z465" s="38">
        <v>174.04761684749496</v>
      </c>
      <c r="AA465" s="38">
        <v>3.2240000000000002</v>
      </c>
      <c r="AB465" s="38">
        <v>1.0880000000000001</v>
      </c>
      <c r="AC465" s="38">
        <v>191.47288206652468</v>
      </c>
      <c r="AD465" s="38">
        <v>3.4079999999999999</v>
      </c>
      <c r="AE465" s="38">
        <v>1.196</v>
      </c>
      <c r="AF465" s="38">
        <v>204.6374946042848</v>
      </c>
      <c r="AG465" s="38">
        <v>4.0359999999999996</v>
      </c>
      <c r="AH465" s="38">
        <v>1.4279999999999999</v>
      </c>
      <c r="AI465" s="38">
        <v>242.75573464414106</v>
      </c>
      <c r="AJ465" s="38">
        <v>4.1559999999999997</v>
      </c>
      <c r="AK465" s="38">
        <v>1.456</v>
      </c>
      <c r="AL465" s="38">
        <v>249.40725356291136</v>
      </c>
      <c r="AM465" s="38">
        <v>4.2560000000000002</v>
      </c>
      <c r="AN465" s="38">
        <v>1.496</v>
      </c>
      <c r="AO465" s="38">
        <v>255.30116353082559</v>
      </c>
      <c r="AP465" s="38">
        <v>4.2919999999999998</v>
      </c>
      <c r="AQ465" s="38">
        <v>1.52</v>
      </c>
      <c r="AR465" s="38">
        <v>256.06791297652666</v>
      </c>
      <c r="AS465" s="38">
        <v>4.0359999999999996</v>
      </c>
      <c r="AT465" s="38">
        <v>1.3440000000000001</v>
      </c>
      <c r="AU465" s="38">
        <v>240.05354709399555</v>
      </c>
      <c r="AV465" s="38">
        <v>4.3920000000000003</v>
      </c>
      <c r="AW465" s="38">
        <v>1.5720000000000001</v>
      </c>
      <c r="AX465" s="38">
        <v>264.92757202298787</v>
      </c>
      <c r="AY465" s="38">
        <v>4.4000000000000004</v>
      </c>
      <c r="AZ465" s="38">
        <v>1.556</v>
      </c>
      <c r="BA465" s="38">
        <v>266.88874852915001</v>
      </c>
      <c r="BB465" s="38">
        <v>4.3</v>
      </c>
      <c r="BC465" s="38">
        <v>1.5</v>
      </c>
      <c r="BD465" s="38">
        <v>258.02960758122259</v>
      </c>
      <c r="BE465" s="38">
        <v>4.3959999999999999</v>
      </c>
      <c r="BF465" s="38">
        <v>1.552</v>
      </c>
      <c r="BG465" s="38">
        <v>263.82689284775591</v>
      </c>
      <c r="BH465" s="38">
        <v>4.0640000000000001</v>
      </c>
      <c r="BI465" s="38">
        <v>1.46</v>
      </c>
      <c r="BJ465" s="38">
        <v>243.52121438327941</v>
      </c>
      <c r="BK465" s="38">
        <v>4.4640000000000004</v>
      </c>
      <c r="BL465" s="38">
        <v>1.6319999999999999</v>
      </c>
      <c r="BM465" s="38">
        <v>267.30255961699538</v>
      </c>
      <c r="BN465" s="38">
        <v>4.2679999999999998</v>
      </c>
      <c r="BO465" s="38">
        <v>1.5880000000000001</v>
      </c>
      <c r="BP465" s="38">
        <v>255.48222544811406</v>
      </c>
      <c r="BQ465" s="38">
        <v>4.08</v>
      </c>
      <c r="BR465" s="38">
        <v>1.488</v>
      </c>
      <c r="BS465" s="38">
        <v>244.73973297295635</v>
      </c>
      <c r="BT465" s="38">
        <v>3.92</v>
      </c>
      <c r="BU465" s="38">
        <v>1.3919999999999999</v>
      </c>
      <c r="BV465" s="38">
        <v>233.14924676984657</v>
      </c>
      <c r="BW465" s="38">
        <v>3.9239999999999999</v>
      </c>
      <c r="BX465" s="38">
        <v>1.444</v>
      </c>
      <c r="BY465" s="38">
        <v>233.85157157423049</v>
      </c>
    </row>
    <row r="466" spans="1:77" x14ac:dyDescent="0.2">
      <c r="A466" s="17" t="s">
        <v>176</v>
      </c>
      <c r="B466" s="13" t="s">
        <v>70</v>
      </c>
      <c r="C466" s="17" t="s">
        <v>87</v>
      </c>
      <c r="D466" s="31" t="s">
        <v>75</v>
      </c>
      <c r="E466" s="34" t="s">
        <v>110</v>
      </c>
      <c r="F466" s="44"/>
      <c r="G466" s="45"/>
      <c r="H466" s="46"/>
      <c r="I466" s="44"/>
      <c r="J466" s="45"/>
      <c r="K466" s="46"/>
      <c r="L466" s="44"/>
      <c r="M466" s="45"/>
      <c r="N466" s="46"/>
      <c r="O466" s="44"/>
      <c r="P466" s="45"/>
      <c r="Q466" s="46"/>
      <c r="R466" s="44"/>
      <c r="S466" s="45"/>
      <c r="T466" s="46"/>
      <c r="U466" s="44"/>
      <c r="V466" s="45"/>
      <c r="W466" s="46"/>
      <c r="X466" s="44"/>
      <c r="Y466" s="45"/>
      <c r="Z466" s="46"/>
      <c r="AA466" s="44"/>
      <c r="AB466" s="45"/>
      <c r="AC466" s="46"/>
      <c r="AD466" s="44"/>
      <c r="AE466" s="45"/>
      <c r="AF466" s="46"/>
      <c r="AG466" s="44"/>
      <c r="AH466" s="45"/>
      <c r="AI466" s="46"/>
      <c r="AJ466" s="44"/>
      <c r="AK466" s="45"/>
      <c r="AL466" s="46"/>
      <c r="AM466" s="44"/>
      <c r="AN466" s="45"/>
      <c r="AO466" s="46"/>
      <c r="AP466" s="44"/>
      <c r="AQ466" s="45"/>
      <c r="AR466" s="46"/>
      <c r="AS466" s="44"/>
      <c r="AT466" s="45"/>
      <c r="AU466" s="46"/>
      <c r="AV466" s="44"/>
      <c r="AW466" s="45"/>
      <c r="AX466" s="46"/>
      <c r="AY466" s="44"/>
      <c r="AZ466" s="45"/>
      <c r="BA466" s="46"/>
      <c r="BB466" s="44"/>
      <c r="BC466" s="45"/>
      <c r="BD466" s="46"/>
      <c r="BE466" s="44"/>
      <c r="BF466" s="45"/>
      <c r="BG466" s="46"/>
      <c r="BH466" s="44"/>
      <c r="BI466" s="45"/>
      <c r="BJ466" s="46"/>
      <c r="BK466" s="44"/>
      <c r="BL466" s="45"/>
      <c r="BM466" s="46"/>
      <c r="BN466" s="44"/>
      <c r="BO466" s="45"/>
      <c r="BP466" s="46"/>
      <c r="BQ466" s="44"/>
      <c r="BR466" s="45"/>
      <c r="BS466" s="46"/>
      <c r="BT466" s="44"/>
      <c r="BU466" s="45"/>
      <c r="BV466" s="46"/>
      <c r="BW466" s="44"/>
      <c r="BX466" s="45"/>
      <c r="BY466" s="46"/>
    </row>
    <row r="467" spans="1:77" x14ac:dyDescent="0.2">
      <c r="A467" s="17" t="s">
        <v>176</v>
      </c>
      <c r="B467" s="13" t="s">
        <v>88</v>
      </c>
      <c r="C467" s="17" t="s">
        <v>87</v>
      </c>
      <c r="D467" s="13" t="s">
        <v>72</v>
      </c>
      <c r="E467" s="13">
        <v>110</v>
      </c>
      <c r="F467" s="12">
        <v>3.59</v>
      </c>
      <c r="G467" s="12">
        <v>2.1120000000000001</v>
      </c>
      <c r="H467" s="12">
        <v>20.910975823544913</v>
      </c>
      <c r="I467" s="12">
        <v>3.3132000000000001</v>
      </c>
      <c r="J467" s="12">
        <v>1.9139999999999999</v>
      </c>
      <c r="K467" s="12">
        <v>19.308669785954876</v>
      </c>
      <c r="L467" s="12">
        <v>3.3395999999999999</v>
      </c>
      <c r="M467" s="12">
        <v>2.0196000000000001</v>
      </c>
      <c r="N467" s="12">
        <v>19.856819912475348</v>
      </c>
      <c r="O467" s="12">
        <v>3.234</v>
      </c>
      <c r="P467" s="12">
        <v>1.9139999999999999</v>
      </c>
      <c r="Q467" s="12">
        <v>19.246776110371854</v>
      </c>
      <c r="R467" s="12">
        <v>3.1415999999999999</v>
      </c>
      <c r="S467" s="12">
        <v>1.7687999999999999</v>
      </c>
      <c r="T467" s="12">
        <v>18.51565645794831</v>
      </c>
      <c r="U467" s="38">
        <v>3.2604000000000002</v>
      </c>
      <c r="V467" s="38">
        <v>1.7687999999999999</v>
      </c>
      <c r="W467" s="38">
        <v>19.182917392385619</v>
      </c>
      <c r="X467" s="38">
        <v>3.2472000000000003</v>
      </c>
      <c r="Y467" s="38">
        <v>1.7424000000000002</v>
      </c>
      <c r="Z467" s="38">
        <v>18.949714599982258</v>
      </c>
      <c r="AA467" s="38">
        <v>3.63</v>
      </c>
      <c r="AB467" s="38">
        <v>1.8876000000000002</v>
      </c>
      <c r="AC467" s="38">
        <v>20.877429258343735</v>
      </c>
      <c r="AD467" s="38">
        <v>3.9203999999999999</v>
      </c>
      <c r="AE467" s="38">
        <v>1.9536000000000002</v>
      </c>
      <c r="AF467" s="38">
        <v>22.503962973023981</v>
      </c>
      <c r="AG467" s="38">
        <v>4.7124000000000006</v>
      </c>
      <c r="AH467" s="38">
        <v>2.6004</v>
      </c>
      <c r="AI467" s="38">
        <v>27.582086316466551</v>
      </c>
      <c r="AJ467" s="38">
        <v>4.7652000000000001</v>
      </c>
      <c r="AK467" s="38">
        <v>2.6795999999999998</v>
      </c>
      <c r="AL467" s="38">
        <v>27.999580755422219</v>
      </c>
      <c r="AM467" s="38">
        <v>4.5540000000000003</v>
      </c>
      <c r="AN467" s="38">
        <v>2.5608</v>
      </c>
      <c r="AO467" s="38">
        <v>26.742852460431347</v>
      </c>
      <c r="AP467" s="38">
        <v>4.5936000000000003</v>
      </c>
      <c r="AQ467" s="38">
        <v>2.6135999999999999</v>
      </c>
      <c r="AR467" s="38">
        <v>26.83253348177303</v>
      </c>
      <c r="AS467" s="38">
        <v>4.1580000000000004</v>
      </c>
      <c r="AT467" s="38">
        <v>2.1515999999999997</v>
      </c>
      <c r="AU467" s="38">
        <v>23.887011684697953</v>
      </c>
      <c r="AV467" s="38">
        <v>4.6067999999999998</v>
      </c>
      <c r="AW467" s="38">
        <v>2.64</v>
      </c>
      <c r="AX467" s="38">
        <v>27.271109298960237</v>
      </c>
      <c r="AY467" s="38">
        <v>4.4219999999999997</v>
      </c>
      <c r="AZ467" s="38">
        <v>2.4683999999999999</v>
      </c>
      <c r="BA467" s="38">
        <v>26.069687358594752</v>
      </c>
      <c r="BB467" s="38">
        <v>4.3559999999999999</v>
      </c>
      <c r="BC467" s="38">
        <v>2.508</v>
      </c>
      <c r="BD467" s="38">
        <v>25.685728031300403</v>
      </c>
      <c r="BE467" s="38">
        <v>4.1976000000000004</v>
      </c>
      <c r="BF467" s="38">
        <v>2.3232000000000004</v>
      </c>
      <c r="BG467" s="38">
        <v>24.540439222941888</v>
      </c>
      <c r="BH467" s="38">
        <v>4.0128000000000004</v>
      </c>
      <c r="BI467" s="38">
        <v>2.2044000000000001</v>
      </c>
      <c r="BJ467" s="38">
        <v>23.400992403582496</v>
      </c>
      <c r="BK467" s="38">
        <v>4.2371999999999996</v>
      </c>
      <c r="BL467" s="38">
        <v>2.3232000000000004</v>
      </c>
      <c r="BM467" s="38">
        <v>24.531381949155765</v>
      </c>
      <c r="BN467" s="38">
        <v>3.96</v>
      </c>
      <c r="BO467" s="38">
        <v>1.9932000000000001</v>
      </c>
      <c r="BP467" s="38">
        <v>22.482091990378443</v>
      </c>
      <c r="BQ467" s="38">
        <v>4.1843999999999992</v>
      </c>
      <c r="BR467" s="38">
        <v>2.1779999999999999</v>
      </c>
      <c r="BS467" s="38">
        <v>23.984678997762778</v>
      </c>
      <c r="BT467" s="38">
        <v>4.1580000000000004</v>
      </c>
      <c r="BU467" s="38">
        <v>2.1384000000000003</v>
      </c>
      <c r="BV467" s="38">
        <v>23.740742021876489</v>
      </c>
      <c r="BW467" s="38">
        <v>3.9203999999999999</v>
      </c>
      <c r="BX467" s="38">
        <v>2.0196000000000001</v>
      </c>
      <c r="BY467" s="38">
        <v>22.318606167332092</v>
      </c>
    </row>
    <row r="468" spans="1:77" x14ac:dyDescent="0.2">
      <c r="A468" s="17" t="s">
        <v>176</v>
      </c>
      <c r="B468" s="13" t="s">
        <v>88</v>
      </c>
      <c r="C468" s="17" t="s">
        <v>87</v>
      </c>
      <c r="D468" s="31" t="s">
        <v>73</v>
      </c>
      <c r="E468" s="31">
        <v>35</v>
      </c>
      <c r="F468" s="12">
        <v>1.0920000000000001</v>
      </c>
      <c r="G468" s="12">
        <v>0.52100000000000002</v>
      </c>
      <c r="H468" s="12">
        <v>18.727809708967335</v>
      </c>
      <c r="I468" s="12">
        <v>1.0415999999999999</v>
      </c>
      <c r="J468" s="12">
        <v>0.52079999999999993</v>
      </c>
      <c r="K468" s="12">
        <v>18.42155236973095</v>
      </c>
      <c r="L468" s="12">
        <v>0.99960000000000004</v>
      </c>
      <c r="M468" s="12">
        <v>0.4788</v>
      </c>
      <c r="N468" s="12">
        <v>17.687051113687215</v>
      </c>
      <c r="O468" s="12">
        <v>0.98280000000000012</v>
      </c>
      <c r="P468" s="12">
        <v>0.46200000000000002</v>
      </c>
      <c r="Q468" s="12">
        <v>17.470183020210886</v>
      </c>
      <c r="R468" s="12">
        <v>1.0164</v>
      </c>
      <c r="S468" s="12">
        <v>0.46200000000000002</v>
      </c>
      <c r="T468" s="12">
        <v>17.969589858964458</v>
      </c>
      <c r="U468" s="38">
        <v>1.1424000000000001</v>
      </c>
      <c r="V468" s="38">
        <v>0.51239999999999997</v>
      </c>
      <c r="W468" s="38">
        <v>20.288291883304822</v>
      </c>
      <c r="X468" s="38">
        <v>1.2096000000000002</v>
      </c>
      <c r="Y468" s="38">
        <v>0.54600000000000004</v>
      </c>
      <c r="Z468" s="38">
        <v>21.428938951952329</v>
      </c>
      <c r="AA468" s="38">
        <v>1.3440000000000001</v>
      </c>
      <c r="AB468" s="38">
        <v>0.57120000000000004</v>
      </c>
      <c r="AC468" s="38">
        <v>23.426461028193202</v>
      </c>
      <c r="AD468" s="38">
        <v>1.4447999999999999</v>
      </c>
      <c r="AE468" s="38">
        <v>0.62160000000000004</v>
      </c>
      <c r="AF468" s="38">
        <v>25.421487069458397</v>
      </c>
      <c r="AG468" s="38">
        <v>1.4784000000000002</v>
      </c>
      <c r="AH468" s="38">
        <v>0.69720000000000004</v>
      </c>
      <c r="AI468" s="38">
        <v>26.411089320058888</v>
      </c>
      <c r="AJ468" s="38">
        <v>1.4364000000000001</v>
      </c>
      <c r="AK468" s="38">
        <v>0.73080000000000012</v>
      </c>
      <c r="AL468" s="38">
        <v>25.956653751251491</v>
      </c>
      <c r="AM468" s="38">
        <v>1.4112</v>
      </c>
      <c r="AN468" s="38">
        <v>0.72239999999999993</v>
      </c>
      <c r="AO468" s="38">
        <v>25.616175556058764</v>
      </c>
      <c r="AP468" s="38">
        <v>1.3944000000000001</v>
      </c>
      <c r="AQ468" s="38">
        <v>0.71399999999999997</v>
      </c>
      <c r="AR468" s="38">
        <v>25.07201922194745</v>
      </c>
      <c r="AS468" s="38">
        <v>1.3440000000000001</v>
      </c>
      <c r="AT468" s="38">
        <v>0.62160000000000004</v>
      </c>
      <c r="AU468" s="38">
        <v>23.745119999456676</v>
      </c>
      <c r="AV468" s="38">
        <v>1.4616000000000002</v>
      </c>
      <c r="AW468" s="38">
        <v>0.75600000000000001</v>
      </c>
      <c r="AX468" s="38">
        <v>26.619994922859341</v>
      </c>
      <c r="AY468" s="38">
        <v>1.47</v>
      </c>
      <c r="AZ468" s="38">
        <v>0.75600000000000001</v>
      </c>
      <c r="BA468" s="38">
        <v>26.785421817918785</v>
      </c>
      <c r="BB468" s="38">
        <v>1.3608</v>
      </c>
      <c r="BC468" s="38">
        <v>0.69720000000000004</v>
      </c>
      <c r="BD468" s="38">
        <v>24.621322542136483</v>
      </c>
      <c r="BE468" s="38">
        <v>1.2347999999999999</v>
      </c>
      <c r="BF468" s="38">
        <v>0.56280000000000008</v>
      </c>
      <c r="BG468" s="38">
        <v>21.841007357508598</v>
      </c>
      <c r="BH468" s="38">
        <v>1.3104</v>
      </c>
      <c r="BI468" s="38">
        <v>0.61320000000000008</v>
      </c>
      <c r="BJ468" s="38">
        <v>23.27217948256736</v>
      </c>
      <c r="BK468" s="38">
        <v>1.3608</v>
      </c>
      <c r="BL468" s="38">
        <v>0.63</v>
      </c>
      <c r="BM468" s="38">
        <v>23.939129250585204</v>
      </c>
      <c r="BN468" s="38">
        <v>1.3944000000000001</v>
      </c>
      <c r="BO468" s="38">
        <v>0.62160000000000004</v>
      </c>
      <c r="BP468" s="38">
        <v>24.315545890739447</v>
      </c>
      <c r="BQ468" s="38">
        <v>1.4112</v>
      </c>
      <c r="BR468" s="38">
        <v>0.57120000000000004</v>
      </c>
      <c r="BS468" s="38">
        <v>24.329946117745088</v>
      </c>
      <c r="BT468" s="38">
        <v>1.4112</v>
      </c>
      <c r="BU468" s="38">
        <v>0.5544</v>
      </c>
      <c r="BV468" s="38">
        <v>24.211726301372234</v>
      </c>
      <c r="BW468" s="38">
        <v>1.3188</v>
      </c>
      <c r="BX468" s="38">
        <v>0.52079999999999993</v>
      </c>
      <c r="BY468" s="38">
        <v>22.535341646477434</v>
      </c>
    </row>
    <row r="469" spans="1:77" x14ac:dyDescent="0.2">
      <c r="A469" s="17" t="s">
        <v>176</v>
      </c>
      <c r="B469" s="13" t="s">
        <v>88</v>
      </c>
      <c r="C469" s="17" t="s">
        <v>87</v>
      </c>
      <c r="D469" s="13" t="s">
        <v>74</v>
      </c>
      <c r="E469" s="13">
        <v>10</v>
      </c>
      <c r="F469" s="12">
        <v>2.4359999999999999</v>
      </c>
      <c r="G469" s="12">
        <v>1.56</v>
      </c>
      <c r="H469" s="12">
        <v>157.55654700372813</v>
      </c>
      <c r="I469" s="12">
        <v>2.214</v>
      </c>
      <c r="J469" s="12">
        <v>1.3620000000000001</v>
      </c>
      <c r="K469" s="12">
        <v>145.23950265847364</v>
      </c>
      <c r="L469" s="12">
        <v>2.298</v>
      </c>
      <c r="M469" s="12">
        <v>1.5</v>
      </c>
      <c r="N469" s="12">
        <v>155.36206986811166</v>
      </c>
      <c r="O469" s="12">
        <v>2.19</v>
      </c>
      <c r="P469" s="12">
        <v>1.4279999999999999</v>
      </c>
      <c r="Q469" s="12">
        <v>148.4506513805018</v>
      </c>
      <c r="R469" s="12">
        <v>2.0880000000000001</v>
      </c>
      <c r="S469" s="12">
        <v>1.29</v>
      </c>
      <c r="T469" s="12">
        <v>139.67676239911592</v>
      </c>
      <c r="U469" s="38">
        <v>2.0699999999999998</v>
      </c>
      <c r="V469" s="38">
        <v>1.242</v>
      </c>
      <c r="W469" s="38">
        <v>138.47308569710486</v>
      </c>
      <c r="X469" s="38">
        <v>1.992</v>
      </c>
      <c r="Y469" s="38">
        <v>1.1759999999999999</v>
      </c>
      <c r="Z469" s="38">
        <v>131.81451943917841</v>
      </c>
      <c r="AA469" s="38">
        <v>2.2440000000000002</v>
      </c>
      <c r="AB469" s="38">
        <v>1.284</v>
      </c>
      <c r="AC469" s="38">
        <v>146.45506611311686</v>
      </c>
      <c r="AD469" s="38">
        <v>2.4420000000000002</v>
      </c>
      <c r="AE469" s="38">
        <v>1.302</v>
      </c>
      <c r="AF469" s="38">
        <v>157.96004209759269</v>
      </c>
      <c r="AG469" s="38">
        <v>3.1920000000000002</v>
      </c>
      <c r="AH469" s="38">
        <v>1.8120000000000001</v>
      </c>
      <c r="AI469" s="38">
        <v>210.25256210027712</v>
      </c>
      <c r="AJ469" s="38">
        <v>3.294</v>
      </c>
      <c r="AK469" s="38">
        <v>1.8540000000000001</v>
      </c>
      <c r="AL469" s="38">
        <v>216.05131769435377</v>
      </c>
      <c r="AM469" s="38">
        <v>3.0840000000000001</v>
      </c>
      <c r="AN469" s="38">
        <v>1.77</v>
      </c>
      <c r="AO469" s="38">
        <v>203.36421085815488</v>
      </c>
      <c r="AP469" s="38">
        <v>3.1560000000000001</v>
      </c>
      <c r="AQ469" s="38">
        <v>1.8120000000000001</v>
      </c>
      <c r="AR469" s="38">
        <v>206.3326443365998</v>
      </c>
      <c r="AS469" s="38">
        <v>2.778</v>
      </c>
      <c r="AT469" s="38">
        <v>1.47</v>
      </c>
      <c r="AU469" s="38">
        <v>178.75948698178826</v>
      </c>
      <c r="AV469" s="38">
        <v>3.1019999999999999</v>
      </c>
      <c r="AW469" s="38">
        <v>1.8120000000000001</v>
      </c>
      <c r="AX469" s="38">
        <v>205.37735234598458</v>
      </c>
      <c r="AY469" s="38">
        <v>2.9039999999999999</v>
      </c>
      <c r="AZ469" s="38">
        <v>1.6379999999999999</v>
      </c>
      <c r="BA469" s="38">
        <v>191.99548654656743</v>
      </c>
      <c r="BB469" s="38">
        <v>2.964</v>
      </c>
      <c r="BC469" s="38">
        <v>1.746</v>
      </c>
      <c r="BD469" s="38">
        <v>196.66328679329786</v>
      </c>
      <c r="BE469" s="38">
        <v>2.91</v>
      </c>
      <c r="BF469" s="38">
        <v>1.6919999999999999</v>
      </c>
      <c r="BG469" s="38">
        <v>191.94540931208243</v>
      </c>
      <c r="BH469" s="38">
        <v>2.6579999999999999</v>
      </c>
      <c r="BI469" s="38">
        <v>1.548</v>
      </c>
      <c r="BJ469" s="38">
        <v>174.75709881492403</v>
      </c>
      <c r="BK469" s="38">
        <v>2.8260000000000001</v>
      </c>
      <c r="BL469" s="38">
        <v>1.6319999999999999</v>
      </c>
      <c r="BM469" s="38">
        <v>184.37397790364579</v>
      </c>
      <c r="BN469" s="38">
        <v>2.532</v>
      </c>
      <c r="BO469" s="38">
        <v>1.3380000000000001</v>
      </c>
      <c r="BP469" s="38">
        <v>161.37100761568411</v>
      </c>
      <c r="BQ469" s="38">
        <v>2.73</v>
      </c>
      <c r="BR469" s="38">
        <v>1.536</v>
      </c>
      <c r="BS469" s="38">
        <v>177.96854973127716</v>
      </c>
      <c r="BT469" s="38">
        <v>2.706</v>
      </c>
      <c r="BU469" s="38">
        <v>1.53</v>
      </c>
      <c r="BV469" s="38">
        <v>175.45660850221677</v>
      </c>
      <c r="BW469" s="38">
        <v>2.5680000000000001</v>
      </c>
      <c r="BX469" s="38">
        <v>1.458</v>
      </c>
      <c r="BY469" s="38">
        <v>166.49733618907945</v>
      </c>
    </row>
    <row r="470" spans="1:77" x14ac:dyDescent="0.2">
      <c r="A470" s="17" t="s">
        <v>176</v>
      </c>
      <c r="B470" s="13" t="s">
        <v>88</v>
      </c>
      <c r="C470" s="17" t="s">
        <v>87</v>
      </c>
      <c r="D470" s="31" t="s">
        <v>75</v>
      </c>
      <c r="E470" s="17" t="s">
        <v>110</v>
      </c>
      <c r="F470" s="44"/>
      <c r="G470" s="45"/>
      <c r="H470" s="46"/>
      <c r="I470" s="44"/>
      <c r="J470" s="45"/>
      <c r="K470" s="46"/>
      <c r="L470" s="44"/>
      <c r="M470" s="45"/>
      <c r="N470" s="46"/>
      <c r="O470" s="44"/>
      <c r="P470" s="45"/>
      <c r="Q470" s="46"/>
      <c r="R470" s="44"/>
      <c r="S470" s="45"/>
      <c r="T470" s="46"/>
      <c r="U470" s="44"/>
      <c r="V470" s="45"/>
      <c r="W470" s="46"/>
      <c r="X470" s="44"/>
      <c r="Y470" s="45"/>
      <c r="Z470" s="46"/>
      <c r="AA470" s="44"/>
      <c r="AB470" s="45"/>
      <c r="AC470" s="46"/>
      <c r="AD470" s="44"/>
      <c r="AE470" s="45"/>
      <c r="AF470" s="46"/>
      <c r="AG470" s="44"/>
      <c r="AH470" s="45"/>
      <c r="AI470" s="46"/>
      <c r="AJ470" s="44"/>
      <c r="AK470" s="45"/>
      <c r="AL470" s="46"/>
      <c r="AM470" s="44"/>
      <c r="AN470" s="45"/>
      <c r="AO470" s="46"/>
      <c r="AP470" s="44"/>
      <c r="AQ470" s="45"/>
      <c r="AR470" s="46"/>
      <c r="AS470" s="44"/>
      <c r="AT470" s="45"/>
      <c r="AU470" s="46"/>
      <c r="AV470" s="44"/>
      <c r="AW470" s="45"/>
      <c r="AX470" s="46"/>
      <c r="AY470" s="44"/>
      <c r="AZ470" s="45"/>
      <c r="BA470" s="46"/>
      <c r="BB470" s="44"/>
      <c r="BC470" s="45"/>
      <c r="BD470" s="46"/>
      <c r="BE470" s="44"/>
      <c r="BF470" s="45"/>
      <c r="BG470" s="46"/>
      <c r="BH470" s="44"/>
      <c r="BI470" s="45"/>
      <c r="BJ470" s="46"/>
      <c r="BK470" s="44"/>
      <c r="BL470" s="45"/>
      <c r="BM470" s="46"/>
      <c r="BN470" s="44"/>
      <c r="BO470" s="45"/>
      <c r="BP470" s="46"/>
      <c r="BQ470" s="44"/>
      <c r="BR470" s="45"/>
      <c r="BS470" s="46"/>
      <c r="BT470" s="44"/>
      <c r="BU470" s="45"/>
      <c r="BV470" s="46"/>
      <c r="BW470" s="44"/>
      <c r="BX470" s="45"/>
      <c r="BY470" s="46"/>
    </row>
    <row r="471" spans="1:77" x14ac:dyDescent="0.2">
      <c r="A471" s="17" t="s">
        <v>176</v>
      </c>
      <c r="B471" s="17" t="s">
        <v>244</v>
      </c>
      <c r="C471" s="17"/>
      <c r="D471" s="31"/>
      <c r="E471" s="17">
        <v>110</v>
      </c>
      <c r="F471" s="12">
        <v>6.6000000000000003E-2</v>
      </c>
      <c r="G471" s="12">
        <v>0.23760000000000001</v>
      </c>
      <c r="H471" s="12">
        <v>1.2508892171258257</v>
      </c>
      <c r="I471" s="12">
        <v>7.9200000000000007E-2</v>
      </c>
      <c r="J471" s="12">
        <v>0.22440000000000002</v>
      </c>
      <c r="K471" s="12">
        <v>1.2175858292115675</v>
      </c>
      <c r="L471" s="12">
        <v>6.6000000000000003E-2</v>
      </c>
      <c r="M471" s="12">
        <v>0.21120000000000003</v>
      </c>
      <c r="N471" s="12">
        <v>1.1389412711362903</v>
      </c>
      <c r="O471" s="12">
        <v>6.6000000000000003E-2</v>
      </c>
      <c r="P471" s="12">
        <v>0.19800000000000001</v>
      </c>
      <c r="Q471" s="12">
        <v>1.0786186308536987</v>
      </c>
      <c r="R471" s="12">
        <v>6.6000000000000003E-2</v>
      </c>
      <c r="S471" s="12">
        <v>0.19800000000000001</v>
      </c>
      <c r="T471" s="12">
        <v>1.0847064763563412</v>
      </c>
      <c r="U471" s="12">
        <v>6.6000000000000003E-2</v>
      </c>
      <c r="V471" s="12">
        <v>0.19800000000000001</v>
      </c>
      <c r="W471" s="12">
        <v>1.0793625389168031</v>
      </c>
      <c r="X471" s="12">
        <v>7.9200000000000007E-2</v>
      </c>
      <c r="Y471" s="12">
        <v>0.19800000000000001</v>
      </c>
      <c r="Z471" s="12">
        <v>1.0949769096641433</v>
      </c>
      <c r="AA471" s="12">
        <v>6.6000000000000003E-2</v>
      </c>
      <c r="AB471" s="12">
        <v>0.21120000000000003</v>
      </c>
      <c r="AC471" s="12">
        <v>1.14410251098482</v>
      </c>
      <c r="AD471" s="12">
        <v>6.6000000000000003E-2</v>
      </c>
      <c r="AE471" s="12">
        <v>0.19800000000000001</v>
      </c>
      <c r="AF471" s="12">
        <v>1.0764986926244671</v>
      </c>
      <c r="AG471" s="12">
        <v>6.6000000000000003E-2</v>
      </c>
      <c r="AH471" s="12">
        <v>0.19800000000000001</v>
      </c>
      <c r="AI471" s="12">
        <v>1.0739657552131148</v>
      </c>
      <c r="AJ471" s="12">
        <v>6.6000000000000003E-2</v>
      </c>
      <c r="AK471" s="12">
        <v>0.19800000000000001</v>
      </c>
      <c r="AL471" s="12">
        <v>1.0750197019022827</v>
      </c>
      <c r="AM471" s="12">
        <v>7.9200000000000007E-2</v>
      </c>
      <c r="AN471" s="12">
        <v>0.21120000000000003</v>
      </c>
      <c r="AO471" s="12">
        <v>1.1524304723940879</v>
      </c>
      <c r="AP471" s="12">
        <v>6.6000000000000003E-2</v>
      </c>
      <c r="AQ471" s="12">
        <v>0.21120000000000003</v>
      </c>
      <c r="AR471" s="12">
        <v>1.1356003464005129</v>
      </c>
      <c r="AS471" s="12">
        <v>6.6000000000000003E-2</v>
      </c>
      <c r="AT471" s="12">
        <v>0.19800000000000001</v>
      </c>
      <c r="AU471" s="12">
        <v>1.0806403056471743</v>
      </c>
      <c r="AV471" s="12">
        <v>6.6000000000000003E-2</v>
      </c>
      <c r="AW471" s="12">
        <v>0.21120000000000003</v>
      </c>
      <c r="AX471" s="12">
        <v>1.1478340066889856</v>
      </c>
      <c r="AY471" s="12">
        <v>6.6000000000000003E-2</v>
      </c>
      <c r="AZ471" s="12">
        <v>0.19800000000000001</v>
      </c>
      <c r="BA471" s="12">
        <v>1.0723887043147731</v>
      </c>
      <c r="BB471" s="12">
        <v>7.9200000000000007E-2</v>
      </c>
      <c r="BC471" s="12">
        <v>0.19800000000000001</v>
      </c>
      <c r="BD471" s="12">
        <v>1.0977691525066091</v>
      </c>
      <c r="BE471" s="12">
        <v>6.6000000000000003E-2</v>
      </c>
      <c r="BF471" s="12">
        <v>0.21120000000000003</v>
      </c>
      <c r="BG471" s="12">
        <v>1.138159993310738</v>
      </c>
      <c r="BH471" s="12">
        <v>6.6000000000000003E-2</v>
      </c>
      <c r="BI471" s="12">
        <v>0.21120000000000003</v>
      </c>
      <c r="BJ471" s="12">
        <v>1.1311760487231755</v>
      </c>
      <c r="BK471" s="12">
        <v>6.6000000000000003E-2</v>
      </c>
      <c r="BL471" s="12">
        <v>0.21120000000000003</v>
      </c>
      <c r="BM471" s="12">
        <v>1.1294159521500595</v>
      </c>
      <c r="BN471" s="12">
        <v>7.9200000000000007E-2</v>
      </c>
      <c r="BO471" s="12">
        <v>0.22440000000000002</v>
      </c>
      <c r="BP471" s="12">
        <v>1.2173484488226356</v>
      </c>
      <c r="BQ471" s="12">
        <v>6.6000000000000003E-2</v>
      </c>
      <c r="BR471" s="12">
        <v>0.21120000000000003</v>
      </c>
      <c r="BS471" s="12">
        <v>1.1307355295647739</v>
      </c>
      <c r="BT471" s="12">
        <v>6.6000000000000003E-2</v>
      </c>
      <c r="BU471" s="12">
        <v>0.22440000000000002</v>
      </c>
      <c r="BV471" s="12">
        <v>1.1904204878364082</v>
      </c>
      <c r="BW471" s="12">
        <v>6.0456000000000003</v>
      </c>
      <c r="BX471" s="12">
        <v>4.1976000000000004</v>
      </c>
      <c r="BY471" s="12">
        <v>44.64</v>
      </c>
    </row>
    <row r="472" spans="1:77" x14ac:dyDescent="0.2">
      <c r="A472" s="17" t="s">
        <v>176</v>
      </c>
      <c r="B472" s="17" t="s">
        <v>245</v>
      </c>
      <c r="C472" s="17"/>
      <c r="D472" s="31"/>
      <c r="E472" s="17">
        <v>110</v>
      </c>
      <c r="F472" s="12">
        <v>5.7288000000000006</v>
      </c>
      <c r="G472" s="12">
        <v>5.3327999999999998</v>
      </c>
      <c r="H472" s="12">
        <v>39.495957808866144</v>
      </c>
      <c r="I472" s="12">
        <v>6.1776</v>
      </c>
      <c r="J472" s="12">
        <v>5.8872</v>
      </c>
      <c r="K472" s="12">
        <v>43.417641980783998</v>
      </c>
      <c r="L472" s="12">
        <v>5.3327999999999998</v>
      </c>
      <c r="M472" s="12">
        <v>5.1215999999999999</v>
      </c>
      <c r="N472" s="12">
        <v>37.868689233749315</v>
      </c>
      <c r="O472" s="12">
        <v>6.9696000000000007</v>
      </c>
      <c r="P472" s="12">
        <v>6.4548000000000005</v>
      </c>
      <c r="Q472" s="12">
        <v>48.785948434323757</v>
      </c>
      <c r="R472" s="12">
        <v>7.1280000000000001</v>
      </c>
      <c r="S472" s="12">
        <v>6.468</v>
      </c>
      <c r="T472" s="12">
        <v>49.777223299604799</v>
      </c>
      <c r="U472" s="12">
        <v>6.4416000000000002</v>
      </c>
      <c r="V472" s="12">
        <v>6.1116000000000001</v>
      </c>
      <c r="W472" s="12">
        <v>45.660220340882937</v>
      </c>
      <c r="X472" s="12">
        <v>7.3656000000000006</v>
      </c>
      <c r="Y472" s="12">
        <v>5.5836000000000006</v>
      </c>
      <c r="Z472" s="12">
        <v>47.163055209327148</v>
      </c>
      <c r="AA472" s="12">
        <v>7.8671999999999995</v>
      </c>
      <c r="AB472" s="12">
        <v>5.8344000000000005</v>
      </c>
      <c r="AC472" s="12">
        <v>50.321076449122636</v>
      </c>
      <c r="AD472" s="12">
        <v>6.8111999999999995</v>
      </c>
      <c r="AE472" s="12">
        <v>5.7684000000000006</v>
      </c>
      <c r="AF472" s="12">
        <v>45.740490934976329</v>
      </c>
      <c r="AG472" s="12">
        <v>6.2831999999999999</v>
      </c>
      <c r="AH472" s="12">
        <v>4.8708</v>
      </c>
      <c r="AI472" s="12">
        <v>40.71715387219583</v>
      </c>
      <c r="AJ472" s="12">
        <v>6.0720000000000001</v>
      </c>
      <c r="AK472" s="12">
        <v>5.2008000000000001</v>
      </c>
      <c r="AL472" s="12">
        <v>40.922603498209156</v>
      </c>
      <c r="AM472" s="12">
        <v>5.1215999999999999</v>
      </c>
      <c r="AN472" s="12">
        <v>3.234</v>
      </c>
      <c r="AO472" s="12">
        <v>30.752561757635547</v>
      </c>
      <c r="AP472" s="12">
        <v>6.5208000000000004</v>
      </c>
      <c r="AQ472" s="12">
        <v>5.0819999999999999</v>
      </c>
      <c r="AR472" s="12">
        <v>42.181247918180205</v>
      </c>
      <c r="AS472" s="12">
        <v>7.8407999999999998</v>
      </c>
      <c r="AT472" s="12">
        <v>6.4284000000000008</v>
      </c>
      <c r="AU472" s="12">
        <v>52.076291498340595</v>
      </c>
      <c r="AV472" s="12">
        <v>6.4944000000000006</v>
      </c>
      <c r="AW472" s="12">
        <v>4.1316000000000006</v>
      </c>
      <c r="AX472" s="12">
        <v>39.623360226947447</v>
      </c>
      <c r="AY472" s="12">
        <v>7.0488</v>
      </c>
      <c r="AZ472" s="12">
        <v>5.2008000000000001</v>
      </c>
      <c r="BA472" s="12">
        <v>44.763866229736507</v>
      </c>
      <c r="BB472" s="12">
        <v>7.8936000000000002</v>
      </c>
      <c r="BC472" s="12">
        <v>5.6627999999999998</v>
      </c>
      <c r="BD472" s="12">
        <v>49.69220770803819</v>
      </c>
      <c r="BE472" s="12">
        <v>8.0519999999999996</v>
      </c>
      <c r="BF472" s="12">
        <v>5.94</v>
      </c>
      <c r="BG472" s="12">
        <v>51.141710295695596</v>
      </c>
      <c r="BH472" s="12">
        <v>7.6032000000000002</v>
      </c>
      <c r="BI472" s="12">
        <v>6.6</v>
      </c>
      <c r="BJ472" s="12">
        <v>51.111657993371132</v>
      </c>
      <c r="BK472" s="12">
        <v>8.4480000000000004</v>
      </c>
      <c r="BL472" s="12">
        <v>6.5604000000000005</v>
      </c>
      <c r="BM472" s="12">
        <v>54.241746066410883</v>
      </c>
      <c r="BN472" s="12">
        <v>8.0519999999999996</v>
      </c>
      <c r="BO472" s="12">
        <v>6.4151999999999996</v>
      </c>
      <c r="BP472" s="12">
        <v>52.344630338129754</v>
      </c>
      <c r="BQ472" s="12">
        <v>7.8671999999999995</v>
      </c>
      <c r="BR472" s="12">
        <v>6.4944000000000006</v>
      </c>
      <c r="BS472" s="12">
        <v>51.798246348146762</v>
      </c>
      <c r="BT472" s="12">
        <v>6.7584000000000009</v>
      </c>
      <c r="BU472" s="12">
        <v>5.1744000000000003</v>
      </c>
      <c r="BV472" s="12">
        <v>43.077091318155794</v>
      </c>
      <c r="BW472" s="12">
        <v>5.2800000000000007E-2</v>
      </c>
      <c r="BX472" s="12">
        <v>0.18480000000000002</v>
      </c>
      <c r="BY472" s="12">
        <v>0</v>
      </c>
    </row>
    <row r="473" spans="1:77" ht="13.5" customHeight="1" x14ac:dyDescent="0.2">
      <c r="A473" s="17" t="s">
        <v>176</v>
      </c>
      <c r="B473" s="17" t="s">
        <v>246</v>
      </c>
      <c r="C473" s="17"/>
      <c r="D473" s="31"/>
      <c r="E473" s="17">
        <v>110</v>
      </c>
      <c r="F473" s="41" t="s">
        <v>213</v>
      </c>
      <c r="G473" s="42"/>
      <c r="H473" s="43"/>
      <c r="I473" s="41" t="s">
        <v>213</v>
      </c>
      <c r="J473" s="42"/>
      <c r="K473" s="43"/>
      <c r="L473" s="41" t="s">
        <v>213</v>
      </c>
      <c r="M473" s="42"/>
      <c r="N473" s="43"/>
      <c r="O473" s="41" t="s">
        <v>213</v>
      </c>
      <c r="P473" s="42"/>
      <c r="Q473" s="43"/>
      <c r="R473" s="41" t="s">
        <v>213</v>
      </c>
      <c r="S473" s="42"/>
      <c r="T473" s="43"/>
      <c r="U473" s="41" t="s">
        <v>213</v>
      </c>
      <c r="V473" s="42"/>
      <c r="W473" s="43"/>
      <c r="X473" s="41" t="s">
        <v>213</v>
      </c>
      <c r="Y473" s="42"/>
      <c r="Z473" s="43"/>
      <c r="AA473" s="41" t="s">
        <v>213</v>
      </c>
      <c r="AB473" s="42"/>
      <c r="AC473" s="43"/>
      <c r="AD473" s="41" t="s">
        <v>213</v>
      </c>
      <c r="AE473" s="42"/>
      <c r="AF473" s="43"/>
      <c r="AG473" s="41" t="s">
        <v>213</v>
      </c>
      <c r="AH473" s="42"/>
      <c r="AI473" s="43"/>
      <c r="AJ473" s="41" t="s">
        <v>213</v>
      </c>
      <c r="AK473" s="42"/>
      <c r="AL473" s="43"/>
      <c r="AM473" s="41" t="s">
        <v>213</v>
      </c>
      <c r="AN473" s="42"/>
      <c r="AO473" s="43"/>
      <c r="AP473" s="41" t="s">
        <v>213</v>
      </c>
      <c r="AQ473" s="42"/>
      <c r="AR473" s="43"/>
      <c r="AS473" s="41" t="s">
        <v>213</v>
      </c>
      <c r="AT473" s="42"/>
      <c r="AU473" s="43"/>
      <c r="AV473" s="41" t="s">
        <v>213</v>
      </c>
      <c r="AW473" s="42"/>
      <c r="AX473" s="43"/>
      <c r="AY473" s="41" t="s">
        <v>213</v>
      </c>
      <c r="AZ473" s="42"/>
      <c r="BA473" s="43"/>
      <c r="BB473" s="41" t="s">
        <v>213</v>
      </c>
      <c r="BC473" s="42"/>
      <c r="BD473" s="43"/>
      <c r="BE473" s="41" t="s">
        <v>213</v>
      </c>
      <c r="BF473" s="42"/>
      <c r="BG473" s="43"/>
      <c r="BH473" s="41" t="s">
        <v>213</v>
      </c>
      <c r="BI473" s="42"/>
      <c r="BJ473" s="43"/>
      <c r="BK473" s="41" t="s">
        <v>213</v>
      </c>
      <c r="BL473" s="42"/>
      <c r="BM473" s="43"/>
      <c r="BN473" s="41" t="s">
        <v>213</v>
      </c>
      <c r="BO473" s="42"/>
      <c r="BP473" s="43"/>
      <c r="BQ473" s="41" t="s">
        <v>213</v>
      </c>
      <c r="BR473" s="42"/>
      <c r="BS473" s="43"/>
      <c r="BT473" s="41" t="s">
        <v>213</v>
      </c>
      <c r="BU473" s="42"/>
      <c r="BV473" s="43"/>
      <c r="BW473" s="41" t="s">
        <v>213</v>
      </c>
      <c r="BX473" s="42"/>
      <c r="BY473" s="43"/>
    </row>
    <row r="474" spans="1:77" x14ac:dyDescent="0.2">
      <c r="A474" s="17" t="s">
        <v>176</v>
      </c>
      <c r="B474" s="17" t="s">
        <v>225</v>
      </c>
      <c r="C474" s="17"/>
      <c r="D474" s="31"/>
      <c r="E474" s="17">
        <v>110</v>
      </c>
      <c r="F474" s="12">
        <v>21.208002090454102</v>
      </c>
      <c r="G474" s="12">
        <v>-10.397200584411621</v>
      </c>
      <c r="H474" s="12">
        <v>119.36000061035156</v>
      </c>
      <c r="I474" s="12">
        <v>20.033201217651367</v>
      </c>
      <c r="J474" s="12">
        <v>-7.7308011054992676</v>
      </c>
      <c r="K474" s="12">
        <v>106.36000061035156</v>
      </c>
      <c r="L474" s="12">
        <v>32.199203491210937</v>
      </c>
      <c r="M474" s="12">
        <v>-12.293601036071777</v>
      </c>
      <c r="N474" s="12">
        <v>180.87998962402344</v>
      </c>
      <c r="O474" s="12">
        <v>34.218803405761719</v>
      </c>
      <c r="P474" s="12">
        <v>-15.866401672363281</v>
      </c>
      <c r="Q474" s="12">
        <v>183.51998901367187</v>
      </c>
      <c r="R474" s="12">
        <v>36.951202392578125</v>
      </c>
      <c r="S474" s="12">
        <v>-14.388002395629883</v>
      </c>
      <c r="T474" s="12">
        <v>210.83999633789062</v>
      </c>
      <c r="U474" s="12">
        <v>33.215602874755859</v>
      </c>
      <c r="V474" s="12">
        <v>-15.518801689147949</v>
      </c>
      <c r="W474" s="12">
        <v>196.19999694824219</v>
      </c>
      <c r="X474" s="12">
        <v>37.954402923583984</v>
      </c>
      <c r="Y474" s="12">
        <v>-15.149202346801758</v>
      </c>
      <c r="Z474" s="12">
        <v>211.44000244140625</v>
      </c>
      <c r="AA474" s="12">
        <v>38.997203826904297</v>
      </c>
      <c r="AB474" s="12">
        <v>-11.950401306152344</v>
      </c>
      <c r="AC474" s="12">
        <v>208.55999755859375</v>
      </c>
      <c r="AD474" s="12">
        <v>32.94720458984375</v>
      </c>
      <c r="AE474" s="12">
        <v>-9.1916007995605469</v>
      </c>
      <c r="AF474" s="12">
        <v>177.44000244140625</v>
      </c>
      <c r="AG474" s="12">
        <v>26.439601898193359</v>
      </c>
      <c r="AH474" s="12">
        <v>-4.3604006767272949</v>
      </c>
      <c r="AI474" s="12">
        <v>146.16000366210937</v>
      </c>
      <c r="AJ474" s="12">
        <v>25.801601409912109</v>
      </c>
      <c r="AK474" s="12">
        <v>-5.2272005081176758</v>
      </c>
      <c r="AL474" s="12">
        <v>135.31999206542969</v>
      </c>
      <c r="AM474" s="12">
        <v>21.626001358032227</v>
      </c>
      <c r="AN474" s="12">
        <v>-7.0092010498046875</v>
      </c>
      <c r="AO474" s="12">
        <v>124.04000091552734</v>
      </c>
      <c r="AP474" s="12">
        <v>22.400402069091797</v>
      </c>
      <c r="AQ474" s="12">
        <v>-6.578000545501709</v>
      </c>
      <c r="AR474" s="12">
        <v>115.91999816894531</v>
      </c>
      <c r="AS474" s="12">
        <v>22.985601425170898</v>
      </c>
      <c r="AT474" s="12">
        <v>-8.2896013259887695</v>
      </c>
      <c r="AU474" s="12">
        <v>126.63999938964844</v>
      </c>
      <c r="AV474" s="12">
        <v>25.995201110839844</v>
      </c>
      <c r="AW474" s="12">
        <v>-6.6880006790161133</v>
      </c>
      <c r="AX474" s="12">
        <v>136.67999267578125</v>
      </c>
      <c r="AY474" s="12">
        <v>21.357601165771484</v>
      </c>
      <c r="AZ474" s="12">
        <v>-6.8860011100769043</v>
      </c>
      <c r="BA474" s="12">
        <v>110.47999572753906</v>
      </c>
      <c r="BB474" s="12">
        <v>23.469602584838867</v>
      </c>
      <c r="BC474" s="12">
        <v>-7.537200927734375</v>
      </c>
      <c r="BD474" s="12">
        <v>129.95999145507812</v>
      </c>
      <c r="BE474" s="12">
        <v>26.584802627563477</v>
      </c>
      <c r="BF474" s="12">
        <v>-9.6536006927490234</v>
      </c>
      <c r="BG474" s="12">
        <v>141119.9951171875</v>
      </c>
      <c r="BH474" s="12">
        <v>29.009204864501953</v>
      </c>
      <c r="BI474" s="12">
        <v>-8.2060012817382812</v>
      </c>
      <c r="BJ474" s="12">
        <v>160.39999389648437</v>
      </c>
      <c r="BK474" s="12">
        <v>32.841602325439453</v>
      </c>
      <c r="BL474" s="12">
        <v>-9.0112009048461914</v>
      </c>
      <c r="BM474" s="12">
        <v>171.91999816894531</v>
      </c>
      <c r="BN474" s="12">
        <v>31.332403182983398</v>
      </c>
      <c r="BO474" s="12">
        <v>-9.5304012298583984</v>
      </c>
      <c r="BP474" s="12">
        <v>169.72000122070312</v>
      </c>
      <c r="BQ474" s="12">
        <v>28.846403121948242</v>
      </c>
      <c r="BR474" s="12">
        <v>-8.8000011444091797</v>
      </c>
      <c r="BS474" s="12">
        <v>158.27999877929687</v>
      </c>
      <c r="BT474" s="12">
        <v>31.693202972412109</v>
      </c>
      <c r="BU474" s="12">
        <v>-6.1996006965637207</v>
      </c>
      <c r="BV474" s="12">
        <v>171.55999755859375</v>
      </c>
      <c r="BW474" s="12">
        <v>39.278804779052734</v>
      </c>
      <c r="BX474" s="12">
        <v>-6.7936010360717773</v>
      </c>
      <c r="BY474" s="12">
        <v>202.80000305175781</v>
      </c>
    </row>
    <row r="475" spans="1:77" x14ac:dyDescent="0.2">
      <c r="A475" s="17" t="s">
        <v>176</v>
      </c>
      <c r="B475" s="17" t="s">
        <v>247</v>
      </c>
      <c r="C475" s="17"/>
      <c r="D475" s="31"/>
      <c r="E475" s="17">
        <v>110</v>
      </c>
      <c r="F475" s="12">
        <v>-5.643000602722168</v>
      </c>
      <c r="G475" s="12">
        <v>-7.246800422668457</v>
      </c>
      <c r="H475" s="12">
        <v>45.779998779296875</v>
      </c>
      <c r="I475" s="12">
        <v>-5.2140007019042969</v>
      </c>
      <c r="J475" s="12">
        <v>-8.6328010559082031</v>
      </c>
      <c r="K475" s="12">
        <v>52.439998626708984</v>
      </c>
      <c r="L475" s="12">
        <v>-6.751800537109375</v>
      </c>
      <c r="M475" s="12">
        <v>-8.0388002395629883</v>
      </c>
      <c r="N475" s="12">
        <v>52.199996948242188</v>
      </c>
      <c r="O475" s="12">
        <v>-7.8804006576538086</v>
      </c>
      <c r="P475" s="12">
        <v>-7.7880005836486816</v>
      </c>
      <c r="Q475" s="12">
        <v>57.779998779296875</v>
      </c>
      <c r="R475" s="12">
        <v>-10.203600883483887</v>
      </c>
      <c r="S475" s="12">
        <v>-7.9464006423950195</v>
      </c>
      <c r="T475" s="12">
        <v>68.279998779296875</v>
      </c>
      <c r="U475" s="12">
        <v>-8.8440008163452148</v>
      </c>
      <c r="V475" s="12">
        <v>-6.9102005958557129</v>
      </c>
      <c r="W475" s="12">
        <v>59.340000152587891</v>
      </c>
      <c r="X475" s="12">
        <v>-8.8770008087158203</v>
      </c>
      <c r="Y475" s="12">
        <v>-6.804600715637207</v>
      </c>
      <c r="Z475" s="12">
        <v>57.840000152587891</v>
      </c>
      <c r="AA475" s="12">
        <v>-16.988401412963867</v>
      </c>
      <c r="AB475" s="12">
        <v>-7.3524003028869629</v>
      </c>
      <c r="AC475" s="12">
        <v>97.439994812011719</v>
      </c>
      <c r="AD475" s="12">
        <v>-14.091000556945801</v>
      </c>
      <c r="AE475" s="12">
        <v>-7.1610002517700195</v>
      </c>
      <c r="AF475" s="12">
        <v>80.759994506835938</v>
      </c>
      <c r="AG475" s="12">
        <v>-10.500600814819336</v>
      </c>
      <c r="AH475" s="12">
        <v>-7.5240006446838379</v>
      </c>
      <c r="AI475" s="12">
        <v>67.379997253417969</v>
      </c>
      <c r="AJ475" s="12">
        <v>-10.302600860595703</v>
      </c>
      <c r="AK475" s="12">
        <v>-6.778200626373291</v>
      </c>
      <c r="AL475" s="12">
        <v>64.739997863769531</v>
      </c>
      <c r="AM475" s="12">
        <v>-10.665600776672363</v>
      </c>
      <c r="AN475" s="12">
        <v>-6.6396002769470215</v>
      </c>
      <c r="AO475" s="12">
        <v>62.520000457763672</v>
      </c>
      <c r="AP475" s="12">
        <v>-8.7912006378173828</v>
      </c>
      <c r="AQ475" s="12">
        <v>-5.6562004089355469</v>
      </c>
      <c r="AR475" s="12">
        <v>53.759998321533203</v>
      </c>
      <c r="AS475" s="12">
        <v>-12.097801208496094</v>
      </c>
      <c r="AT475" s="12">
        <v>-7.6230006217956543</v>
      </c>
      <c r="AU475" s="12">
        <v>74.519996643066406</v>
      </c>
      <c r="AV475" s="12">
        <v>-11.517001152038574</v>
      </c>
      <c r="AW475" s="12">
        <v>-7.5372004508972168</v>
      </c>
      <c r="AX475" s="12">
        <v>73.379997253417969</v>
      </c>
      <c r="AY475" s="12">
        <v>-8.6790008544921875</v>
      </c>
      <c r="AZ475" s="12">
        <v>-5.9994006156921387</v>
      </c>
      <c r="BA475" s="12">
        <v>55.680000305175781</v>
      </c>
      <c r="BB475" s="12">
        <v>-9.4050006866455078</v>
      </c>
      <c r="BC475" s="12">
        <v>-5.8608002662658691</v>
      </c>
      <c r="BD475" s="12">
        <v>58.5</v>
      </c>
      <c r="BE475" s="12">
        <v>-11.906400680541992</v>
      </c>
      <c r="BF475" s="12">
        <v>-7.3722004890441895</v>
      </c>
      <c r="BG475" s="12">
        <v>72.299995422363281</v>
      </c>
      <c r="BH475" s="12">
        <v>-12.43440055847168</v>
      </c>
      <c r="BI475" s="12">
        <v>-6.9630002975463867</v>
      </c>
      <c r="BJ475" s="12">
        <v>76.379997253417969</v>
      </c>
      <c r="BK475" s="12">
        <v>-14.559600830078125</v>
      </c>
      <c r="BL475" s="12">
        <v>-6.4416003227233887</v>
      </c>
      <c r="BM475" s="12">
        <v>79.919998168945313</v>
      </c>
      <c r="BN475" s="12">
        <v>-12.302400588989258</v>
      </c>
      <c r="BO475" s="12">
        <v>-6.0126004219055176</v>
      </c>
      <c r="BP475" s="12">
        <v>68.760002136230469</v>
      </c>
      <c r="BQ475" s="12">
        <v>-12.381601333618164</v>
      </c>
      <c r="BR475" s="12">
        <v>-6.633000373840332</v>
      </c>
      <c r="BS475" s="12">
        <v>71.459999084472656</v>
      </c>
      <c r="BT475" s="12">
        <v>-12.41460132598877</v>
      </c>
      <c r="BU475" s="12">
        <v>-7.246800422668457</v>
      </c>
      <c r="BV475" s="12">
        <v>71.099998474121094</v>
      </c>
      <c r="BW475" s="12">
        <v>-12.85680103302002</v>
      </c>
      <c r="BX475" s="12">
        <v>-7.2336006164550781</v>
      </c>
      <c r="BY475" s="12">
        <v>77.159996032714844</v>
      </c>
    </row>
    <row r="476" spans="1:77" x14ac:dyDescent="0.2">
      <c r="A476" s="17" t="s">
        <v>176</v>
      </c>
      <c r="B476" s="17" t="s">
        <v>248</v>
      </c>
      <c r="C476" s="17"/>
      <c r="D476" s="31"/>
      <c r="E476" s="17">
        <v>110</v>
      </c>
      <c r="F476" s="12">
        <v>-5.5836005210876465</v>
      </c>
      <c r="G476" s="12">
        <v>-8.3160009384155273</v>
      </c>
      <c r="H476" s="12">
        <v>51.799999237060547</v>
      </c>
      <c r="I476" s="12">
        <v>-4.5716004371643066</v>
      </c>
      <c r="J476" s="12">
        <v>-9.8824005126953125</v>
      </c>
      <c r="K476" s="12">
        <v>55.719997406005859</v>
      </c>
      <c r="L476" s="12">
        <v>-6.3008003234863281</v>
      </c>
      <c r="M476" s="12">
        <v>-9.4864006042480469</v>
      </c>
      <c r="N476" s="12">
        <v>59.359996795654297</v>
      </c>
      <c r="O476" s="12">
        <v>-7.2248010635375977</v>
      </c>
      <c r="P476" s="12">
        <v>-9.5436010360717773</v>
      </c>
      <c r="Q476" s="12">
        <v>62.079998016357422</v>
      </c>
      <c r="R476" s="12">
        <v>-10.304800987243652</v>
      </c>
      <c r="S476" s="12">
        <v>-9.6228008270263672</v>
      </c>
      <c r="T476" s="12">
        <v>71.760002136230469</v>
      </c>
      <c r="U476" s="12">
        <v>-8.0080013275146484</v>
      </c>
      <c r="V476" s="12">
        <v>-8.2544012069702148</v>
      </c>
      <c r="W476" s="12">
        <v>64.839996337890625</v>
      </c>
      <c r="X476" s="12">
        <v>-8.4788007736206055</v>
      </c>
      <c r="Y476" s="12">
        <v>-8.1620006561279297</v>
      </c>
      <c r="Z476" s="12">
        <v>61.599998474121094</v>
      </c>
      <c r="AA476" s="12">
        <v>-16.865201950073242</v>
      </c>
      <c r="AB476" s="12">
        <v>-9.7064008712768555</v>
      </c>
      <c r="AC476" s="12">
        <v>103.47999572753906</v>
      </c>
      <c r="AD476" s="12">
        <v>-13.934802055358887</v>
      </c>
      <c r="AE476" s="12">
        <v>-9.4512014389038086</v>
      </c>
      <c r="AF476" s="12">
        <v>85.400001525878906</v>
      </c>
      <c r="AG476" s="12">
        <v>-10.392801284790039</v>
      </c>
      <c r="AH476" s="12">
        <v>-9.3368005752563477</v>
      </c>
      <c r="AI476" s="12">
        <v>71.439994812011719</v>
      </c>
      <c r="AJ476" s="12">
        <v>-9.697601318359375</v>
      </c>
      <c r="AK476" s="12">
        <v>-8.2544012069702148</v>
      </c>
      <c r="AL476" s="12">
        <v>66.55999755859375</v>
      </c>
      <c r="AM476" s="12">
        <v>-10.54680061340332</v>
      </c>
      <c r="AN476" s="12">
        <v>-8.3028011322021484</v>
      </c>
      <c r="AO476" s="12">
        <v>66.680000305175781</v>
      </c>
      <c r="AP476" s="12">
        <v>-8.7604007720947266</v>
      </c>
      <c r="AQ476" s="12">
        <v>-6.9696011543273926</v>
      </c>
      <c r="AR476" s="12">
        <v>57.279998779296875</v>
      </c>
      <c r="AS476" s="12">
        <v>-12.240800857543945</v>
      </c>
      <c r="AT476" s="12">
        <v>-9.1212005615234375</v>
      </c>
      <c r="AU476" s="12">
        <v>81.199996948242188</v>
      </c>
      <c r="AV476" s="12">
        <v>-11.365200996398926</v>
      </c>
      <c r="AW476" s="12">
        <v>-9.2972011566162109</v>
      </c>
      <c r="AX476" s="12">
        <v>77.879997253417969</v>
      </c>
      <c r="AY476" s="12">
        <v>-8.4876012802124023</v>
      </c>
      <c r="AZ476" s="12">
        <v>-6.9520010948181152</v>
      </c>
      <c r="BA476" s="12">
        <v>59.879997253417969</v>
      </c>
      <c r="BB476" s="12">
        <v>-9.0860013961791992</v>
      </c>
      <c r="BC476" s="12">
        <v>-7.8892011642456055</v>
      </c>
      <c r="BD476" s="12">
        <v>60</v>
      </c>
      <c r="BE476" s="12">
        <v>-11.963601112365723</v>
      </c>
      <c r="BF476" s="12">
        <v>-9.7504005432128906</v>
      </c>
      <c r="BG476" s="12">
        <v>77.239997863769531</v>
      </c>
      <c r="BH476" s="12">
        <v>-12.038400650024414</v>
      </c>
      <c r="BI476" s="12">
        <v>-8.8396005630493164</v>
      </c>
      <c r="BJ476" s="12">
        <v>75.759994506835937</v>
      </c>
      <c r="BK476" s="12">
        <v>-14.634402275085449</v>
      </c>
      <c r="BL476" s="12">
        <v>-8.1532011032104492</v>
      </c>
      <c r="BM476" s="12">
        <v>85.519996643066406</v>
      </c>
      <c r="BN476" s="12">
        <v>-12.144001007080078</v>
      </c>
      <c r="BO476" s="12">
        <v>-7.8804011344909668</v>
      </c>
      <c r="BP476" s="12">
        <v>73.080001831054687</v>
      </c>
      <c r="BQ476" s="12">
        <v>-12.526801109313965</v>
      </c>
      <c r="BR476" s="12">
        <v>-8.1180009841918945</v>
      </c>
      <c r="BS476" s="12">
        <v>76.360000610351563</v>
      </c>
      <c r="BT476" s="12">
        <v>-12.19680118560791</v>
      </c>
      <c r="BU476" s="12">
        <v>-8.712000846862793</v>
      </c>
      <c r="BV476" s="12">
        <v>75</v>
      </c>
      <c r="BW476" s="12">
        <v>-13.028401374816895</v>
      </c>
      <c r="BX476" s="12">
        <v>-9.2092008590698242</v>
      </c>
      <c r="BY476" s="12">
        <v>81.839996337890625</v>
      </c>
    </row>
    <row r="477" spans="1:77" x14ac:dyDescent="0.2">
      <c r="A477" s="17" t="s">
        <v>177</v>
      </c>
      <c r="B477" s="13" t="s">
        <v>91</v>
      </c>
      <c r="C477" s="13" t="s">
        <v>64</v>
      </c>
      <c r="D477" s="17" t="s">
        <v>65</v>
      </c>
      <c r="E477" s="13">
        <v>35</v>
      </c>
      <c r="F477" s="102">
        <v>35.377899999999997</v>
      </c>
      <c r="G477" s="103"/>
      <c r="H477" s="104"/>
      <c r="I477" s="102">
        <v>35.6614990234375</v>
      </c>
      <c r="J477" s="103"/>
      <c r="K477" s="104"/>
      <c r="L477" s="102">
        <v>35.12249755859375</v>
      </c>
      <c r="M477" s="103"/>
      <c r="N477" s="104"/>
      <c r="O477" s="102">
        <v>35.136497497558594</v>
      </c>
      <c r="P477" s="103"/>
      <c r="Q477" s="104"/>
      <c r="R477" s="102">
        <v>35.346500396728516</v>
      </c>
      <c r="S477" s="103"/>
      <c r="T477" s="104"/>
      <c r="U477" s="102">
        <v>35.045497894287109</v>
      </c>
      <c r="V477" s="103"/>
      <c r="W477" s="104"/>
      <c r="X477" s="102">
        <v>35.038497924804688</v>
      </c>
      <c r="Y477" s="103"/>
      <c r="Z477" s="104"/>
      <c r="AA477" s="102">
        <v>35.468997955322266</v>
      </c>
      <c r="AB477" s="103"/>
      <c r="AC477" s="104"/>
      <c r="AD477" s="102">
        <v>35.570499420166016</v>
      </c>
      <c r="AE477" s="103"/>
      <c r="AF477" s="104"/>
      <c r="AG477" s="102">
        <v>35.465496063232422</v>
      </c>
      <c r="AH477" s="103"/>
      <c r="AI477" s="104"/>
      <c r="AJ477" s="102">
        <v>36.375499725341797</v>
      </c>
      <c r="AK477" s="103"/>
      <c r="AL477" s="104"/>
      <c r="AM477" s="102">
        <v>35.826000213623047</v>
      </c>
      <c r="AN477" s="103"/>
      <c r="AO477" s="104"/>
      <c r="AP477" s="102">
        <v>36.868999481201172</v>
      </c>
      <c r="AQ477" s="103"/>
      <c r="AR477" s="104"/>
      <c r="AS477" s="102">
        <v>36.728996276855469</v>
      </c>
      <c r="AT477" s="103"/>
      <c r="AU477" s="104"/>
      <c r="AV477" s="102">
        <v>36.112998962402344</v>
      </c>
      <c r="AW477" s="103"/>
      <c r="AX477" s="104"/>
      <c r="AY477" s="102">
        <v>36.322998046875</v>
      </c>
      <c r="AZ477" s="103"/>
      <c r="BA477" s="104"/>
      <c r="BB477" s="102">
        <v>36.095497131347656</v>
      </c>
      <c r="BC477" s="103"/>
      <c r="BD477" s="104"/>
      <c r="BE477" s="102">
        <v>36.245998382568359</v>
      </c>
      <c r="BF477" s="103"/>
      <c r="BG477" s="104"/>
      <c r="BH477" s="102">
        <v>35.108497619628906</v>
      </c>
      <c r="BI477" s="103"/>
      <c r="BJ477" s="104"/>
      <c r="BK477" s="102">
        <v>35.573997497558594</v>
      </c>
      <c r="BL477" s="103"/>
      <c r="BM477" s="104"/>
      <c r="BN477" s="102">
        <v>35.640499114990234</v>
      </c>
      <c r="BO477" s="103"/>
      <c r="BP477" s="104"/>
      <c r="BQ477" s="102">
        <v>35.003498077392578</v>
      </c>
      <c r="BR477" s="103"/>
      <c r="BS477" s="104"/>
      <c r="BT477" s="102">
        <v>35.906497955322266</v>
      </c>
      <c r="BU477" s="103"/>
      <c r="BV477" s="104"/>
      <c r="BW477" s="102">
        <v>35.871498107910156</v>
      </c>
      <c r="BX477" s="103"/>
      <c r="BY477" s="104"/>
    </row>
    <row r="478" spans="1:77" x14ac:dyDescent="0.2">
      <c r="A478" s="17" t="s">
        <v>177</v>
      </c>
      <c r="B478" s="13" t="s">
        <v>92</v>
      </c>
      <c r="C478" s="13" t="s">
        <v>64</v>
      </c>
      <c r="D478" s="17" t="s">
        <v>65</v>
      </c>
      <c r="E478" s="13">
        <v>35</v>
      </c>
      <c r="F478" s="102">
        <v>35.4</v>
      </c>
      <c r="G478" s="103"/>
      <c r="H478" s="104"/>
      <c r="I478" s="102">
        <v>35.6614990234375</v>
      </c>
      <c r="J478" s="103"/>
      <c r="K478" s="104"/>
      <c r="L478" s="102">
        <v>35.097999572753906</v>
      </c>
      <c r="M478" s="103"/>
      <c r="N478" s="104"/>
      <c r="O478" s="102">
        <v>35.11199951171875</v>
      </c>
      <c r="P478" s="103"/>
      <c r="Q478" s="104"/>
      <c r="R478" s="102">
        <v>35.321998596191406</v>
      </c>
      <c r="S478" s="103"/>
      <c r="T478" s="104"/>
      <c r="U478" s="102">
        <v>35.034999847412109</v>
      </c>
      <c r="V478" s="103"/>
      <c r="W478" s="104"/>
      <c r="X478" s="102">
        <v>35.045497894287109</v>
      </c>
      <c r="Y478" s="103"/>
      <c r="Z478" s="104"/>
      <c r="AA478" s="102">
        <v>35.440998077392578</v>
      </c>
      <c r="AB478" s="103"/>
      <c r="AC478" s="104"/>
      <c r="AD478" s="102">
        <v>35.55999755859375</v>
      </c>
      <c r="AE478" s="103"/>
      <c r="AF478" s="104"/>
      <c r="AG478" s="102">
        <v>35.461997985839844</v>
      </c>
      <c r="AH478" s="103"/>
      <c r="AI478" s="104"/>
      <c r="AJ478" s="102">
        <v>36.382499694824219</v>
      </c>
      <c r="AK478" s="103"/>
      <c r="AL478" s="104"/>
      <c r="AM478" s="102">
        <v>35.815498352050781</v>
      </c>
      <c r="AN478" s="103"/>
      <c r="AO478" s="104"/>
      <c r="AP478" s="102">
        <v>36.868999481201172</v>
      </c>
      <c r="AQ478" s="103"/>
      <c r="AR478" s="104"/>
      <c r="AS478" s="102">
        <v>36.742996215820312</v>
      </c>
      <c r="AT478" s="103"/>
      <c r="AU478" s="104"/>
      <c r="AV478" s="102">
        <v>36.102497100830078</v>
      </c>
      <c r="AW478" s="103"/>
      <c r="AX478" s="104"/>
      <c r="AY478" s="102">
        <v>36.315998077392578</v>
      </c>
      <c r="AZ478" s="103"/>
      <c r="BA478" s="104"/>
      <c r="BB478" s="102">
        <v>36.105998992919922</v>
      </c>
      <c r="BC478" s="103"/>
      <c r="BD478" s="104"/>
      <c r="BE478" s="102">
        <v>36.263500213623047</v>
      </c>
      <c r="BF478" s="103"/>
      <c r="BG478" s="104"/>
      <c r="BH478" s="102">
        <v>35.10150146484375</v>
      </c>
      <c r="BI478" s="103"/>
      <c r="BJ478" s="104"/>
      <c r="BK478" s="102">
        <v>35.577499389648437</v>
      </c>
      <c r="BL478" s="103"/>
      <c r="BM478" s="104"/>
      <c r="BN478" s="102">
        <v>35.686000823974609</v>
      </c>
      <c r="BO478" s="103"/>
      <c r="BP478" s="104"/>
      <c r="BQ478" s="102">
        <v>34.996498107910156</v>
      </c>
      <c r="BR478" s="103"/>
      <c r="BS478" s="104"/>
      <c r="BT478" s="102">
        <v>35.902996063232422</v>
      </c>
      <c r="BU478" s="103"/>
      <c r="BV478" s="104"/>
      <c r="BW478" s="102">
        <v>35.864498138427734</v>
      </c>
      <c r="BX478" s="103"/>
      <c r="BY478" s="104"/>
    </row>
    <row r="479" spans="1:77" x14ac:dyDescent="0.2">
      <c r="A479" s="17" t="s">
        <v>177</v>
      </c>
      <c r="B479" s="13" t="s">
        <v>93</v>
      </c>
      <c r="C479" s="13" t="s">
        <v>64</v>
      </c>
      <c r="D479" s="17" t="s">
        <v>65</v>
      </c>
      <c r="E479" s="13">
        <v>10</v>
      </c>
      <c r="F479" s="102">
        <v>10.207000000000001</v>
      </c>
      <c r="G479" s="103"/>
      <c r="H479" s="104"/>
      <c r="I479" s="102">
        <v>10.600000381469727</v>
      </c>
      <c r="J479" s="103"/>
      <c r="K479" s="104"/>
      <c r="L479" s="102">
        <v>10.58899974822998</v>
      </c>
      <c r="M479" s="103"/>
      <c r="N479" s="104"/>
      <c r="O479" s="102">
        <v>10.574000358581543</v>
      </c>
      <c r="P479" s="103"/>
      <c r="Q479" s="104"/>
      <c r="R479" s="102">
        <v>10.611000061035156</v>
      </c>
      <c r="S479" s="103"/>
      <c r="T479" s="104"/>
      <c r="U479" s="102">
        <v>10.51200008392334</v>
      </c>
      <c r="V479" s="103"/>
      <c r="W479" s="104"/>
      <c r="X479" s="102">
        <v>10.564000129699707</v>
      </c>
      <c r="Y479" s="103"/>
      <c r="Z479" s="104"/>
      <c r="AA479" s="102">
        <v>10.508000373840332</v>
      </c>
      <c r="AB479" s="103"/>
      <c r="AC479" s="104"/>
      <c r="AD479" s="102">
        <v>10.508000373840332</v>
      </c>
      <c r="AE479" s="103"/>
      <c r="AF479" s="104"/>
      <c r="AG479" s="102">
        <v>10.425000190734863</v>
      </c>
      <c r="AH479" s="103"/>
      <c r="AI479" s="104"/>
      <c r="AJ479" s="102">
        <v>10.425999641418457</v>
      </c>
      <c r="AK479" s="103"/>
      <c r="AL479" s="104"/>
      <c r="AM479" s="102">
        <v>10.428000450134277</v>
      </c>
      <c r="AN479" s="103"/>
      <c r="AO479" s="104"/>
      <c r="AP479" s="102">
        <v>10.467000007629395</v>
      </c>
      <c r="AQ479" s="103"/>
      <c r="AR479" s="104"/>
      <c r="AS479" s="102">
        <v>10.46399974822998</v>
      </c>
      <c r="AT479" s="103"/>
      <c r="AU479" s="104"/>
      <c r="AV479" s="102">
        <v>10.359999656677246</v>
      </c>
      <c r="AW479" s="103"/>
      <c r="AX479" s="104"/>
      <c r="AY479" s="102">
        <v>10.404999732971191</v>
      </c>
      <c r="AZ479" s="103"/>
      <c r="BA479" s="104"/>
      <c r="BB479" s="102">
        <v>10.435000419616699</v>
      </c>
      <c r="BC479" s="103"/>
      <c r="BD479" s="104"/>
      <c r="BE479" s="102">
        <v>10.47700023651123</v>
      </c>
      <c r="BF479" s="103"/>
      <c r="BG479" s="104"/>
      <c r="BH479" s="102">
        <v>10.482000350952148</v>
      </c>
      <c r="BI479" s="103"/>
      <c r="BJ479" s="104"/>
      <c r="BK479" s="102">
        <v>10.482000350952148</v>
      </c>
      <c r="BL479" s="103"/>
      <c r="BM479" s="104"/>
      <c r="BN479" s="102">
        <v>10.513999938964844</v>
      </c>
      <c r="BO479" s="103"/>
      <c r="BP479" s="104"/>
      <c r="BQ479" s="102">
        <v>10.515999794006348</v>
      </c>
      <c r="BR479" s="103"/>
      <c r="BS479" s="104"/>
      <c r="BT479" s="102">
        <v>10.557999610900879</v>
      </c>
      <c r="BU479" s="103"/>
      <c r="BV479" s="104"/>
      <c r="BW479" s="102">
        <v>10.185999870300293</v>
      </c>
      <c r="BX479" s="103"/>
      <c r="BY479" s="104"/>
    </row>
    <row r="480" spans="1:77" x14ac:dyDescent="0.2">
      <c r="A480" s="17" t="s">
        <v>177</v>
      </c>
      <c r="B480" s="13" t="s">
        <v>94</v>
      </c>
      <c r="C480" s="13" t="s">
        <v>64</v>
      </c>
      <c r="D480" s="17" t="s">
        <v>65</v>
      </c>
      <c r="E480" s="13">
        <v>10</v>
      </c>
      <c r="F480" s="102">
        <v>10.268000000000001</v>
      </c>
      <c r="G480" s="103"/>
      <c r="H480" s="104"/>
      <c r="I480" s="102">
        <v>10.600000381469727</v>
      </c>
      <c r="J480" s="103"/>
      <c r="K480" s="104"/>
      <c r="L480" s="102">
        <v>10.58899974822998</v>
      </c>
      <c r="M480" s="103"/>
      <c r="N480" s="104"/>
      <c r="O480" s="102">
        <v>10.574000358581543</v>
      </c>
      <c r="P480" s="103"/>
      <c r="Q480" s="104"/>
      <c r="R480" s="102">
        <v>10.611000061035156</v>
      </c>
      <c r="S480" s="103"/>
      <c r="T480" s="104"/>
      <c r="U480" s="102">
        <v>10.51200008392334</v>
      </c>
      <c r="V480" s="103"/>
      <c r="W480" s="104"/>
      <c r="X480" s="102">
        <v>10.564000129699707</v>
      </c>
      <c r="Y480" s="103"/>
      <c r="Z480" s="104"/>
      <c r="AA480" s="102">
        <v>10.508000373840332</v>
      </c>
      <c r="AB480" s="103"/>
      <c r="AC480" s="104"/>
      <c r="AD480" s="102">
        <v>10.508000373840332</v>
      </c>
      <c r="AE480" s="103"/>
      <c r="AF480" s="104"/>
      <c r="AG480" s="102">
        <v>10.425000190734863</v>
      </c>
      <c r="AH480" s="103"/>
      <c r="AI480" s="104"/>
      <c r="AJ480" s="102">
        <v>10.425999641418457</v>
      </c>
      <c r="AK480" s="103"/>
      <c r="AL480" s="104"/>
      <c r="AM480" s="102">
        <v>10.428000450134277</v>
      </c>
      <c r="AN480" s="103"/>
      <c r="AO480" s="104"/>
      <c r="AP480" s="102">
        <v>10.467000007629395</v>
      </c>
      <c r="AQ480" s="103"/>
      <c r="AR480" s="104"/>
      <c r="AS480" s="102">
        <v>10.46399974822998</v>
      </c>
      <c r="AT480" s="103"/>
      <c r="AU480" s="104"/>
      <c r="AV480" s="102">
        <v>10.359999656677246</v>
      </c>
      <c r="AW480" s="103"/>
      <c r="AX480" s="104"/>
      <c r="AY480" s="102">
        <v>10.404999732971191</v>
      </c>
      <c r="AZ480" s="103"/>
      <c r="BA480" s="104"/>
      <c r="BB480" s="102">
        <v>10.435000419616699</v>
      </c>
      <c r="BC480" s="103"/>
      <c r="BD480" s="104"/>
      <c r="BE480" s="102">
        <v>10.47700023651123</v>
      </c>
      <c r="BF480" s="103"/>
      <c r="BG480" s="104"/>
      <c r="BH480" s="102">
        <v>10.482000350952148</v>
      </c>
      <c r="BI480" s="103"/>
      <c r="BJ480" s="104"/>
      <c r="BK480" s="102">
        <v>10.482000350952148</v>
      </c>
      <c r="BL480" s="103"/>
      <c r="BM480" s="104"/>
      <c r="BN480" s="102">
        <v>10.513999938964844</v>
      </c>
      <c r="BO480" s="103"/>
      <c r="BP480" s="104"/>
      <c r="BQ480" s="102">
        <v>10.515999794006348</v>
      </c>
      <c r="BR480" s="103"/>
      <c r="BS480" s="104"/>
      <c r="BT480" s="102">
        <v>10.557999610900879</v>
      </c>
      <c r="BU480" s="103"/>
      <c r="BV480" s="104"/>
      <c r="BW480" s="102">
        <v>10.185999870300293</v>
      </c>
      <c r="BX480" s="103"/>
      <c r="BY480" s="104"/>
    </row>
    <row r="481" spans="1:77" x14ac:dyDescent="0.2">
      <c r="A481" s="17" t="s">
        <v>177</v>
      </c>
      <c r="B481" s="13" t="s">
        <v>70</v>
      </c>
      <c r="C481" s="17" t="s">
        <v>87</v>
      </c>
      <c r="D481" s="31" t="s">
        <v>73</v>
      </c>
      <c r="E481" s="31">
        <v>35</v>
      </c>
      <c r="F481" s="12">
        <v>0.20899999999999999</v>
      </c>
      <c r="G481" s="12">
        <v>0.19</v>
      </c>
      <c r="H481" s="12">
        <v>4.6066566968378702</v>
      </c>
      <c r="I481" s="12">
        <v>0.19159999999999999</v>
      </c>
      <c r="J481" s="12">
        <v>0.1978</v>
      </c>
      <c r="K481" s="12">
        <v>4.4583665212418655</v>
      </c>
      <c r="L481" s="12">
        <v>0.17520000000000002</v>
      </c>
      <c r="M481" s="12">
        <v>0.18490000000000004</v>
      </c>
      <c r="N481" s="12">
        <v>4.187160516623968</v>
      </c>
      <c r="O481" s="12">
        <v>0.16679999999999998</v>
      </c>
      <c r="P481" s="12">
        <v>0.17560000000000001</v>
      </c>
      <c r="Q481" s="12">
        <v>3.9796332414424067</v>
      </c>
      <c r="R481" s="12">
        <v>0.16259999999999999</v>
      </c>
      <c r="S481" s="12">
        <v>0.16169999999999998</v>
      </c>
      <c r="T481" s="12">
        <v>3.7456446592657167</v>
      </c>
      <c r="U481" s="38">
        <v>0.17350000000000002</v>
      </c>
      <c r="V481" s="38">
        <v>0.16219999999999998</v>
      </c>
      <c r="W481" s="38">
        <v>3.9128156237173175</v>
      </c>
      <c r="X481" s="38">
        <v>0.2099</v>
      </c>
      <c r="Y481" s="38">
        <v>0.16309999999999999</v>
      </c>
      <c r="Z481" s="38">
        <v>4.3800547726254679</v>
      </c>
      <c r="AA481" s="38">
        <v>0.247</v>
      </c>
      <c r="AB481" s="38">
        <v>0.16750000000000001</v>
      </c>
      <c r="AC481" s="38">
        <v>4.8578555750916852</v>
      </c>
      <c r="AD481" s="38">
        <v>0.3044</v>
      </c>
      <c r="AE481" s="38">
        <v>0.18130000000000002</v>
      </c>
      <c r="AF481" s="38">
        <v>5.7507108413542021</v>
      </c>
      <c r="AG481" s="38">
        <v>0.32289999999999996</v>
      </c>
      <c r="AH481" s="38">
        <v>0.1943</v>
      </c>
      <c r="AI481" s="38">
        <v>6.1348415186620198</v>
      </c>
      <c r="AJ481" s="38">
        <v>0.36410000000000003</v>
      </c>
      <c r="AK481" s="38">
        <v>0.23769999999999999</v>
      </c>
      <c r="AL481" s="38">
        <v>6.9014736032393182</v>
      </c>
      <c r="AM481" s="38">
        <v>0.34499999999999997</v>
      </c>
      <c r="AN481" s="38">
        <v>0.253</v>
      </c>
      <c r="AO481" s="38">
        <v>6.8945660087319078</v>
      </c>
      <c r="AP481" s="38">
        <v>0.33350000000000002</v>
      </c>
      <c r="AQ481" s="38">
        <v>0.26120000000000004</v>
      </c>
      <c r="AR481" s="38">
        <v>6.6335645026046848</v>
      </c>
      <c r="AS481" s="38">
        <v>0.29649999999999999</v>
      </c>
      <c r="AT481" s="38">
        <v>0.23369999999999999</v>
      </c>
      <c r="AU481" s="38">
        <v>5.9344478335004114</v>
      </c>
      <c r="AV481" s="38">
        <v>0.31780000000000003</v>
      </c>
      <c r="AW481" s="38">
        <v>0.24540000000000003</v>
      </c>
      <c r="AX481" s="38">
        <v>6.4192247551187105</v>
      </c>
      <c r="AY481" s="38">
        <v>0.29949999999999999</v>
      </c>
      <c r="AZ481" s="38">
        <v>0.24290000000000003</v>
      </c>
      <c r="BA481" s="38">
        <v>6.1293459363144018</v>
      </c>
      <c r="BB481" s="38">
        <v>0.29899999999999999</v>
      </c>
      <c r="BC481" s="38">
        <v>0.23910000000000003</v>
      </c>
      <c r="BD481" s="38">
        <v>6.1236252831143601</v>
      </c>
      <c r="BE481" s="38">
        <v>0.2928</v>
      </c>
      <c r="BF481" s="38">
        <v>0.22610000000000002</v>
      </c>
      <c r="BG481" s="38">
        <v>5.8925943678171517</v>
      </c>
      <c r="BH481" s="38">
        <v>0.28789999999999999</v>
      </c>
      <c r="BI481" s="38">
        <v>0.20649999999999999</v>
      </c>
      <c r="BJ481" s="38">
        <v>5.8263768818005772</v>
      </c>
      <c r="BK481" s="38">
        <v>0.29389999999999999</v>
      </c>
      <c r="BL481" s="38">
        <v>0.18730000000000002</v>
      </c>
      <c r="BM481" s="38">
        <v>5.6561466239627221</v>
      </c>
      <c r="BN481" s="38">
        <v>0.29410000000000003</v>
      </c>
      <c r="BO481" s="38">
        <v>0.19160000000000002</v>
      </c>
      <c r="BP481" s="38">
        <v>5.6860465911657494</v>
      </c>
      <c r="BQ481" s="38">
        <v>0.28289999999999998</v>
      </c>
      <c r="BR481" s="38">
        <v>0.18730000000000002</v>
      </c>
      <c r="BS481" s="38">
        <v>5.5961768620193375</v>
      </c>
      <c r="BT481" s="38">
        <v>0.27010000000000001</v>
      </c>
      <c r="BU481" s="38">
        <v>0.18230000000000002</v>
      </c>
      <c r="BV481" s="38">
        <v>5.2396540359798864</v>
      </c>
      <c r="BW481" s="38">
        <v>0.23960000000000004</v>
      </c>
      <c r="BX481" s="38">
        <v>0.19360000000000002</v>
      </c>
      <c r="BY481" s="38">
        <v>4.9579034784410334</v>
      </c>
    </row>
    <row r="482" spans="1:77" x14ac:dyDescent="0.2">
      <c r="A482" s="17" t="s">
        <v>177</v>
      </c>
      <c r="B482" s="13" t="s">
        <v>70</v>
      </c>
      <c r="C482" s="17" t="s">
        <v>87</v>
      </c>
      <c r="D482" s="13" t="s">
        <v>74</v>
      </c>
      <c r="E482" s="13">
        <v>10</v>
      </c>
      <c r="F482" s="12">
        <v>1.411</v>
      </c>
      <c r="G482" s="12">
        <v>0.63360000000000005</v>
      </c>
      <c r="H482" s="12">
        <v>87.549439722623177</v>
      </c>
      <c r="I482" s="12">
        <v>1.3104</v>
      </c>
      <c r="J482" s="12">
        <v>0.62639999999999996</v>
      </c>
      <c r="K482" s="12">
        <v>81.508098796330515</v>
      </c>
      <c r="L482" s="12">
        <v>1.1592</v>
      </c>
      <c r="M482" s="12">
        <v>0.56159999999999999</v>
      </c>
      <c r="N482" s="12">
        <v>73.340322462866538</v>
      </c>
      <c r="O482" s="12">
        <v>1.1136000000000001</v>
      </c>
      <c r="P482" s="12">
        <v>0.54</v>
      </c>
      <c r="Q482" s="12">
        <v>70.418903481425758</v>
      </c>
      <c r="R482" s="12">
        <v>1.0848</v>
      </c>
      <c r="S482" s="12">
        <v>0.498</v>
      </c>
      <c r="T482" s="12">
        <v>67.537518555270054</v>
      </c>
      <c r="U482" s="38">
        <v>1.0775999999999999</v>
      </c>
      <c r="V482" s="38">
        <v>0.49560000000000004</v>
      </c>
      <c r="W482" s="38">
        <v>67.701139927211784</v>
      </c>
      <c r="X482" s="38">
        <v>1.1976000000000002</v>
      </c>
      <c r="Y482" s="38">
        <v>0.50280000000000002</v>
      </c>
      <c r="Z482" s="38">
        <v>74.093545297670971</v>
      </c>
      <c r="AA482" s="38">
        <v>1.6344000000000001</v>
      </c>
      <c r="AB482" s="38">
        <v>0.53160000000000018</v>
      </c>
      <c r="AC482" s="38">
        <v>96.930797321598973</v>
      </c>
      <c r="AD482" s="38">
        <v>1.9128000000000001</v>
      </c>
      <c r="AE482" s="38">
        <v>0.60360000000000003</v>
      </c>
      <c r="AF482" s="38">
        <v>112.79197528496559</v>
      </c>
      <c r="AG482" s="38">
        <v>2.1384000000000003</v>
      </c>
      <c r="AH482" s="38">
        <v>0.85320000000000007</v>
      </c>
      <c r="AI482" s="38">
        <v>130.43356996244336</v>
      </c>
      <c r="AJ482" s="38">
        <v>2.3615999999999997</v>
      </c>
      <c r="AK482" s="38">
        <v>1.0704</v>
      </c>
      <c r="AL482" s="38">
        <v>143.08803950828619</v>
      </c>
      <c r="AM482" s="38">
        <v>2.0975999999999999</v>
      </c>
      <c r="AN482" s="38">
        <v>0.90720000000000001</v>
      </c>
      <c r="AO482" s="38">
        <v>128.32733309782327</v>
      </c>
      <c r="AP482" s="38">
        <v>2.2223999999999999</v>
      </c>
      <c r="AQ482" s="38">
        <v>1.0655999999999999</v>
      </c>
      <c r="AR482" s="38">
        <v>134.04050385183979</v>
      </c>
      <c r="AS482" s="38">
        <v>1.9128000000000001</v>
      </c>
      <c r="AT482" s="38">
        <v>0.80400000000000016</v>
      </c>
      <c r="AU482" s="38">
        <v>113.21665287017808</v>
      </c>
      <c r="AV482" s="38">
        <v>2.1671999999999998</v>
      </c>
      <c r="AW482" s="38">
        <v>1.1364000000000001</v>
      </c>
      <c r="AX482" s="38">
        <v>136.39869061265654</v>
      </c>
      <c r="AY482" s="38">
        <v>2.0448</v>
      </c>
      <c r="AZ482" s="38">
        <v>1.0728</v>
      </c>
      <c r="BA482" s="38">
        <v>127.43070459406621</v>
      </c>
      <c r="BB482" s="38">
        <v>1.9872000000000001</v>
      </c>
      <c r="BC482" s="38">
        <v>1.056</v>
      </c>
      <c r="BD482" s="38">
        <v>125.20414061673974</v>
      </c>
      <c r="BE482" s="38">
        <v>1.86</v>
      </c>
      <c r="BF482" s="38">
        <v>0.92159999999999997</v>
      </c>
      <c r="BG482" s="38">
        <v>114.74043578184748</v>
      </c>
      <c r="BH482" s="38">
        <v>1.7592000000000001</v>
      </c>
      <c r="BI482" s="38">
        <v>0.68759999999999999</v>
      </c>
      <c r="BJ482" s="38">
        <v>107.74638256598278</v>
      </c>
      <c r="BK482" s="38">
        <v>1.6776000000000002</v>
      </c>
      <c r="BL482" s="38">
        <v>0.62039999999999995</v>
      </c>
      <c r="BM482" s="38">
        <v>100.70923587752716</v>
      </c>
      <c r="BN482" s="38">
        <v>1.7087999999999999</v>
      </c>
      <c r="BO482" s="38">
        <v>0.63120000000000009</v>
      </c>
      <c r="BP482" s="38">
        <v>102.32831993164423</v>
      </c>
      <c r="BQ482" s="38">
        <v>1.7927999999999999</v>
      </c>
      <c r="BR482" s="38">
        <v>0.6372000000000001</v>
      </c>
      <c r="BS482" s="38">
        <v>108.83853947235616</v>
      </c>
      <c r="BT482" s="38">
        <v>1.8144</v>
      </c>
      <c r="BU482" s="38">
        <v>0.62160000000000004</v>
      </c>
      <c r="BV482" s="38">
        <v>106.94554241584184</v>
      </c>
      <c r="BW482" s="38">
        <v>1.7447999999999999</v>
      </c>
      <c r="BX482" s="38">
        <v>0.65760000000000007</v>
      </c>
      <c r="BY482" s="38">
        <v>104.05299050449781</v>
      </c>
    </row>
    <row r="483" spans="1:77" x14ac:dyDescent="0.2">
      <c r="A483" s="17" t="s">
        <v>177</v>
      </c>
      <c r="B483" s="13" t="s">
        <v>70</v>
      </c>
      <c r="C483" s="17" t="s">
        <v>87</v>
      </c>
      <c r="D483" s="31" t="s">
        <v>75</v>
      </c>
      <c r="E483" s="34" t="s">
        <v>110</v>
      </c>
      <c r="F483" s="44"/>
      <c r="G483" s="45"/>
      <c r="H483" s="46"/>
      <c r="I483" s="44"/>
      <c r="J483" s="45"/>
      <c r="K483" s="46"/>
      <c r="L483" s="44"/>
      <c r="M483" s="45"/>
      <c r="N483" s="46"/>
      <c r="O483" s="44"/>
      <c r="P483" s="45"/>
      <c r="Q483" s="46"/>
      <c r="R483" s="44"/>
      <c r="S483" s="45"/>
      <c r="T483" s="46"/>
      <c r="U483" s="44"/>
      <c r="V483" s="45"/>
      <c r="W483" s="46"/>
      <c r="X483" s="44"/>
      <c r="Y483" s="45"/>
      <c r="Z483" s="46"/>
      <c r="AA483" s="44"/>
      <c r="AB483" s="45"/>
      <c r="AC483" s="46"/>
      <c r="AD483" s="44"/>
      <c r="AE483" s="45"/>
      <c r="AF483" s="46"/>
      <c r="AG483" s="44"/>
      <c r="AH483" s="45"/>
      <c r="AI483" s="46"/>
      <c r="AJ483" s="44"/>
      <c r="AK483" s="45"/>
      <c r="AL483" s="46"/>
      <c r="AM483" s="44"/>
      <c r="AN483" s="45"/>
      <c r="AO483" s="46"/>
      <c r="AP483" s="44"/>
      <c r="AQ483" s="45"/>
      <c r="AR483" s="46"/>
      <c r="AS483" s="44"/>
      <c r="AT483" s="45"/>
      <c r="AU483" s="46"/>
      <c r="AV483" s="44"/>
      <c r="AW483" s="45"/>
      <c r="AX483" s="46"/>
      <c r="AY483" s="44"/>
      <c r="AZ483" s="45"/>
      <c r="BA483" s="46"/>
      <c r="BB483" s="44"/>
      <c r="BC483" s="45"/>
      <c r="BD483" s="46"/>
      <c r="BE483" s="44"/>
      <c r="BF483" s="45"/>
      <c r="BG483" s="46"/>
      <c r="BH483" s="44"/>
      <c r="BI483" s="45"/>
      <c r="BJ483" s="46"/>
      <c r="BK483" s="44"/>
      <c r="BL483" s="45"/>
      <c r="BM483" s="46"/>
      <c r="BN483" s="44"/>
      <c r="BO483" s="45"/>
      <c r="BP483" s="46"/>
      <c r="BQ483" s="44"/>
      <c r="BR483" s="45"/>
      <c r="BS483" s="46"/>
      <c r="BT483" s="44"/>
      <c r="BU483" s="45"/>
      <c r="BV483" s="46"/>
      <c r="BW483" s="44"/>
      <c r="BX483" s="45"/>
      <c r="BY483" s="46"/>
    </row>
    <row r="484" spans="1:77" x14ac:dyDescent="0.2">
      <c r="A484" s="17" t="s">
        <v>177</v>
      </c>
      <c r="B484" s="13" t="s">
        <v>88</v>
      </c>
      <c r="C484" s="17" t="s">
        <v>87</v>
      </c>
      <c r="D484" s="31" t="s">
        <v>73</v>
      </c>
      <c r="E484" s="31">
        <v>35</v>
      </c>
      <c r="G484" s="12">
        <v>9.6000000000000002E-2</v>
      </c>
      <c r="H484" s="12">
        <v>2.7396248502107734</v>
      </c>
      <c r="I484" s="12">
        <v>0.12320000000000002</v>
      </c>
      <c r="J484" s="12">
        <v>9.7600000000000006E-2</v>
      </c>
      <c r="K484" s="12">
        <v>2.5446228181626922</v>
      </c>
      <c r="L484" s="12">
        <v>0.11530000000000001</v>
      </c>
      <c r="M484" s="12">
        <v>9.11E-2</v>
      </c>
      <c r="N484" s="12">
        <v>2.4172218847681162</v>
      </c>
      <c r="O484" s="12">
        <v>0.11309999999999999</v>
      </c>
      <c r="P484" s="12">
        <v>8.6800000000000016E-2</v>
      </c>
      <c r="Q484" s="12">
        <v>2.3442729101124908</v>
      </c>
      <c r="R484" s="12">
        <v>0.11090000000000001</v>
      </c>
      <c r="S484" s="12">
        <v>8.2100000000000006E-2</v>
      </c>
      <c r="T484" s="12">
        <v>2.2553745724902114</v>
      </c>
      <c r="U484" s="38">
        <v>0.12430000000000001</v>
      </c>
      <c r="V484" s="38">
        <v>8.3599999999999994E-2</v>
      </c>
      <c r="W484" s="38">
        <v>2.4685581196607145</v>
      </c>
      <c r="X484" s="38">
        <v>0.14680000000000001</v>
      </c>
      <c r="Y484" s="38">
        <v>8.4500000000000006E-2</v>
      </c>
      <c r="Z484" s="38">
        <v>2.7904620529720412</v>
      </c>
      <c r="AA484" s="38">
        <v>0.18260000000000001</v>
      </c>
      <c r="AB484" s="38">
        <v>8.6400000000000005E-2</v>
      </c>
      <c r="AC484" s="38">
        <v>3.2908235314368546</v>
      </c>
      <c r="AD484" s="38">
        <v>0.22420000000000001</v>
      </c>
      <c r="AE484" s="38">
        <v>0.1014</v>
      </c>
      <c r="AF484" s="38">
        <v>3.9950858543668324</v>
      </c>
      <c r="AG484" s="38">
        <v>0.23540000000000003</v>
      </c>
      <c r="AH484" s="38">
        <v>0.11259999999999999</v>
      </c>
      <c r="AI484" s="38">
        <v>4.2483859309792429</v>
      </c>
      <c r="AJ484" s="38">
        <v>0.22140000000000001</v>
      </c>
      <c r="AK484" s="38">
        <v>0.11120000000000001</v>
      </c>
      <c r="AL484" s="38">
        <v>3.9316269951505189</v>
      </c>
      <c r="AM484" s="38">
        <v>0.21400000000000002</v>
      </c>
      <c r="AN484" s="38">
        <v>0.12919999999999998</v>
      </c>
      <c r="AO484" s="38">
        <v>4.0296646966778207</v>
      </c>
      <c r="AP484" s="38">
        <v>0.2082</v>
      </c>
      <c r="AQ484" s="38">
        <v>0.12859999999999999</v>
      </c>
      <c r="AR484" s="38">
        <v>3.8321082847582644</v>
      </c>
      <c r="AS484" s="38">
        <v>0.20590000000000003</v>
      </c>
      <c r="AT484" s="38">
        <v>0.1399</v>
      </c>
      <c r="AU484" s="38">
        <v>3.9115096807064065</v>
      </c>
      <c r="AV484" s="38">
        <v>0.21490000000000004</v>
      </c>
      <c r="AW484" s="38">
        <v>0.13059999999999999</v>
      </c>
      <c r="AX484" s="38">
        <v>4.0215406642938154</v>
      </c>
      <c r="AY484" s="38">
        <v>0.19260000000000002</v>
      </c>
      <c r="AZ484" s="38">
        <v>0.12210000000000001</v>
      </c>
      <c r="BA484" s="38">
        <v>3.6254030622780071</v>
      </c>
      <c r="BB484" s="38">
        <v>0.19610000000000002</v>
      </c>
      <c r="BC484" s="38">
        <v>0.1265</v>
      </c>
      <c r="BD484" s="38">
        <v>3.7315451221556968</v>
      </c>
      <c r="BE484" s="38">
        <v>0.19900000000000001</v>
      </c>
      <c r="BF484" s="38">
        <v>0.12640000000000001</v>
      </c>
      <c r="BG484" s="38">
        <v>3.7533663228497742</v>
      </c>
      <c r="BH484" s="38">
        <v>0.20849999999999999</v>
      </c>
      <c r="BI484" s="38">
        <v>0.11880000000000002</v>
      </c>
      <c r="BJ484" s="38">
        <v>3.9470348987833952</v>
      </c>
      <c r="BK484" s="38">
        <v>0.19610000000000002</v>
      </c>
      <c r="BL484" s="38">
        <v>0.1024</v>
      </c>
      <c r="BM484" s="38">
        <v>3.5900478666497917</v>
      </c>
      <c r="BN484" s="38">
        <v>0.2069</v>
      </c>
      <c r="BO484" s="38">
        <v>0.10710000000000001</v>
      </c>
      <c r="BP484" s="38">
        <v>3.7692373834744712</v>
      </c>
      <c r="BQ484" s="38">
        <v>0.2009</v>
      </c>
      <c r="BR484" s="38">
        <v>0.1017</v>
      </c>
      <c r="BS484" s="38">
        <v>3.7147929230615611</v>
      </c>
      <c r="BT484" s="38">
        <v>0.192</v>
      </c>
      <c r="BU484" s="38">
        <v>9.8500000000000004E-2</v>
      </c>
      <c r="BV484" s="38">
        <v>3.470118565994357</v>
      </c>
      <c r="BW484" s="38">
        <v>0.16800000000000001</v>
      </c>
      <c r="BX484" s="38">
        <v>0.10310000000000001</v>
      </c>
      <c r="BY484" s="38">
        <v>3.1731478117571861</v>
      </c>
    </row>
    <row r="485" spans="1:77" x14ac:dyDescent="0.2">
      <c r="A485" s="17" t="s">
        <v>177</v>
      </c>
      <c r="B485" s="13" t="s">
        <v>88</v>
      </c>
      <c r="C485" s="17" t="s">
        <v>87</v>
      </c>
      <c r="D485" s="13" t="s">
        <v>74</v>
      </c>
      <c r="E485" s="13">
        <v>10</v>
      </c>
      <c r="F485" s="12">
        <v>0</v>
      </c>
      <c r="G485" s="13">
        <v>0</v>
      </c>
      <c r="H485" s="12">
        <v>0</v>
      </c>
      <c r="I485" s="12">
        <v>0</v>
      </c>
      <c r="J485" s="117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>
        <v>0</v>
      </c>
      <c r="S485" s="12">
        <v>0</v>
      </c>
      <c r="T485" s="12">
        <v>0</v>
      </c>
      <c r="U485" s="38">
        <v>0</v>
      </c>
      <c r="V485" s="38">
        <v>0</v>
      </c>
      <c r="W485" s="38">
        <v>0</v>
      </c>
      <c r="X485" s="38">
        <v>0</v>
      </c>
      <c r="Y485" s="38">
        <v>0</v>
      </c>
      <c r="Z485" s="38">
        <v>0</v>
      </c>
      <c r="AA485" s="38">
        <v>0</v>
      </c>
      <c r="AB485" s="38">
        <v>0</v>
      </c>
      <c r="AC485" s="38">
        <v>0</v>
      </c>
      <c r="AD485" s="38">
        <v>0</v>
      </c>
      <c r="AE485" s="38">
        <v>0</v>
      </c>
      <c r="AF485" s="38">
        <v>0</v>
      </c>
      <c r="AG485" s="38">
        <v>0</v>
      </c>
      <c r="AH485" s="38">
        <v>0</v>
      </c>
      <c r="AI485" s="38">
        <v>0</v>
      </c>
      <c r="AJ485" s="38">
        <v>0</v>
      </c>
      <c r="AK485" s="38">
        <v>0</v>
      </c>
      <c r="AL485" s="38">
        <v>0</v>
      </c>
      <c r="AM485" s="38">
        <v>0</v>
      </c>
      <c r="AN485" s="38">
        <v>0</v>
      </c>
      <c r="AO485" s="38">
        <v>0</v>
      </c>
      <c r="AP485" s="38">
        <v>0</v>
      </c>
      <c r="AQ485" s="38">
        <v>0</v>
      </c>
      <c r="AR485" s="38">
        <v>0</v>
      </c>
      <c r="AS485" s="38">
        <v>0</v>
      </c>
      <c r="AT485" s="38">
        <v>0</v>
      </c>
      <c r="AU485" s="38">
        <v>0</v>
      </c>
      <c r="AV485" s="38">
        <v>0</v>
      </c>
      <c r="AW485" s="38">
        <v>0</v>
      </c>
      <c r="AX485" s="38">
        <v>0</v>
      </c>
      <c r="AY485" s="38">
        <v>0</v>
      </c>
      <c r="AZ485" s="38">
        <v>0</v>
      </c>
      <c r="BA485" s="38">
        <v>0</v>
      </c>
      <c r="BB485" s="38">
        <v>0</v>
      </c>
      <c r="BC485" s="38">
        <v>0</v>
      </c>
      <c r="BD485" s="38">
        <v>0</v>
      </c>
      <c r="BE485" s="38">
        <v>0</v>
      </c>
      <c r="BF485" s="38">
        <v>0</v>
      </c>
      <c r="BG485" s="38">
        <v>0</v>
      </c>
      <c r="BH485" s="38">
        <v>0</v>
      </c>
      <c r="BI485" s="38">
        <v>0</v>
      </c>
      <c r="BJ485" s="38">
        <v>0</v>
      </c>
      <c r="BK485" s="38">
        <v>0</v>
      </c>
      <c r="BL485" s="38">
        <v>0</v>
      </c>
      <c r="BM485" s="38">
        <v>0</v>
      </c>
      <c r="BN485" s="38">
        <v>0</v>
      </c>
      <c r="BO485" s="38">
        <v>0</v>
      </c>
      <c r="BP485" s="38">
        <v>0</v>
      </c>
      <c r="BQ485" s="38">
        <v>0</v>
      </c>
      <c r="BR485" s="38">
        <v>0</v>
      </c>
      <c r="BS485" s="38">
        <v>0</v>
      </c>
      <c r="BT485" s="38">
        <v>0</v>
      </c>
      <c r="BU485" s="38">
        <v>0</v>
      </c>
      <c r="BV485" s="38">
        <v>0</v>
      </c>
      <c r="BW485" s="38">
        <v>1.1744000000000001</v>
      </c>
      <c r="BX485" s="38">
        <v>0.44800000000000001</v>
      </c>
      <c r="BY485" s="38">
        <f>SQRT(BW485^2+BX485^2)/SQRT(3)/BW480*1000</f>
        <v>71.244799199948588</v>
      </c>
    </row>
    <row r="486" spans="1:77" x14ac:dyDescent="0.2">
      <c r="A486" s="17" t="s">
        <v>177</v>
      </c>
      <c r="B486" s="13" t="s">
        <v>88</v>
      </c>
      <c r="C486" s="17" t="s">
        <v>87</v>
      </c>
      <c r="D486" s="31" t="s">
        <v>75</v>
      </c>
      <c r="E486" s="17" t="s">
        <v>110</v>
      </c>
      <c r="F486" s="44"/>
      <c r="G486" s="45"/>
      <c r="H486" s="46"/>
      <c r="I486" s="44"/>
      <c r="J486" s="45"/>
      <c r="K486" s="46"/>
      <c r="L486" s="44"/>
      <c r="M486" s="45"/>
      <c r="N486" s="46"/>
      <c r="O486" s="44"/>
      <c r="P486" s="45"/>
      <c r="Q486" s="46"/>
      <c r="R486" s="44"/>
      <c r="S486" s="45"/>
      <c r="T486" s="46"/>
      <c r="U486" s="44"/>
      <c r="V486" s="45"/>
      <c r="W486" s="46"/>
      <c r="X486" s="44"/>
      <c r="Y486" s="45"/>
      <c r="Z486" s="46"/>
      <c r="AA486" s="44"/>
      <c r="AB486" s="45"/>
      <c r="AC486" s="46"/>
      <c r="AD486" s="44"/>
      <c r="AE486" s="45"/>
      <c r="AF486" s="46"/>
      <c r="AG486" s="44"/>
      <c r="AH486" s="45"/>
      <c r="AI486" s="46"/>
      <c r="AJ486" s="44"/>
      <c r="AK486" s="45"/>
      <c r="AL486" s="46"/>
      <c r="AM486" s="44"/>
      <c r="AN486" s="45"/>
      <c r="AO486" s="46"/>
      <c r="AP486" s="44"/>
      <c r="AQ486" s="45"/>
      <c r="AR486" s="46"/>
      <c r="AS486" s="44"/>
      <c r="AT486" s="45"/>
      <c r="AU486" s="46"/>
      <c r="AV486" s="44"/>
      <c r="AW486" s="45"/>
      <c r="AX486" s="46"/>
      <c r="AY486" s="44"/>
      <c r="AZ486" s="45"/>
      <c r="BA486" s="46"/>
      <c r="BB486" s="44"/>
      <c r="BC486" s="45"/>
      <c r="BD486" s="46"/>
      <c r="BE486" s="44"/>
      <c r="BF486" s="45"/>
      <c r="BG486" s="46"/>
      <c r="BH486" s="44"/>
      <c r="BI486" s="45"/>
      <c r="BJ486" s="46"/>
      <c r="BK486" s="44"/>
      <c r="BL486" s="45"/>
      <c r="BM486" s="46"/>
      <c r="BN486" s="44"/>
      <c r="BO486" s="45"/>
      <c r="BP486" s="46"/>
      <c r="BQ486" s="44"/>
      <c r="BR486" s="45"/>
      <c r="BS486" s="46"/>
      <c r="BT486" s="44"/>
      <c r="BU486" s="45"/>
      <c r="BV486" s="46"/>
      <c r="BW486" s="44"/>
      <c r="BX486" s="45"/>
      <c r="BY486" s="46"/>
    </row>
    <row r="487" spans="1:77" x14ac:dyDescent="0.2">
      <c r="A487" s="17" t="s">
        <v>177</v>
      </c>
      <c r="B487" s="13" t="s">
        <v>242</v>
      </c>
      <c r="C487" s="17"/>
      <c r="D487" s="31"/>
      <c r="E487" s="17">
        <v>110</v>
      </c>
      <c r="F487" s="41" t="s">
        <v>213</v>
      </c>
      <c r="G487" s="42"/>
      <c r="H487" s="43"/>
      <c r="I487" s="41" t="s">
        <v>213</v>
      </c>
      <c r="J487" s="42"/>
      <c r="K487" s="43"/>
      <c r="L487" s="41" t="s">
        <v>213</v>
      </c>
      <c r="M487" s="42"/>
      <c r="N487" s="43"/>
      <c r="O487" s="41" t="s">
        <v>213</v>
      </c>
      <c r="P487" s="42"/>
      <c r="Q487" s="43"/>
      <c r="R487" s="41" t="s">
        <v>213</v>
      </c>
      <c r="S487" s="42"/>
      <c r="T487" s="43"/>
      <c r="U487" s="41" t="s">
        <v>213</v>
      </c>
      <c r="V487" s="42"/>
      <c r="W487" s="43"/>
      <c r="X487" s="41" t="s">
        <v>213</v>
      </c>
      <c r="Y487" s="42"/>
      <c r="Z487" s="43"/>
      <c r="AA487" s="41" t="s">
        <v>213</v>
      </c>
      <c r="AB487" s="42"/>
      <c r="AC487" s="43"/>
      <c r="AD487" s="41" t="s">
        <v>213</v>
      </c>
      <c r="AE487" s="42"/>
      <c r="AF487" s="43"/>
      <c r="AG487" s="41" t="s">
        <v>213</v>
      </c>
      <c r="AH487" s="42"/>
      <c r="AI487" s="43"/>
      <c r="AJ487" s="41" t="s">
        <v>213</v>
      </c>
      <c r="AK487" s="42"/>
      <c r="AL487" s="43"/>
      <c r="AM487" s="41" t="s">
        <v>213</v>
      </c>
      <c r="AN487" s="42"/>
      <c r="AO487" s="43"/>
      <c r="AP487" s="41" t="s">
        <v>213</v>
      </c>
      <c r="AQ487" s="42"/>
      <c r="AR487" s="43"/>
      <c r="AS487" s="41" t="s">
        <v>213</v>
      </c>
      <c r="AT487" s="42"/>
      <c r="AU487" s="43"/>
      <c r="AV487" s="41" t="s">
        <v>213</v>
      </c>
      <c r="AW487" s="42"/>
      <c r="AX487" s="43"/>
      <c r="AY487" s="41" t="s">
        <v>213</v>
      </c>
      <c r="AZ487" s="42"/>
      <c r="BA487" s="43"/>
      <c r="BB487" s="41" t="s">
        <v>213</v>
      </c>
      <c r="BC487" s="42"/>
      <c r="BD487" s="43"/>
      <c r="BE487" s="41" t="s">
        <v>213</v>
      </c>
      <c r="BF487" s="42"/>
      <c r="BG487" s="43"/>
      <c r="BH487" s="41" t="s">
        <v>213</v>
      </c>
      <c r="BI487" s="42"/>
      <c r="BJ487" s="43"/>
      <c r="BK487" s="41" t="s">
        <v>213</v>
      </c>
      <c r="BL487" s="42"/>
      <c r="BM487" s="43"/>
      <c r="BN487" s="41" t="s">
        <v>213</v>
      </c>
      <c r="BO487" s="42"/>
      <c r="BP487" s="43"/>
      <c r="BQ487" s="41" t="s">
        <v>213</v>
      </c>
      <c r="BR487" s="42"/>
      <c r="BS487" s="43"/>
      <c r="BT487" s="41" t="s">
        <v>213</v>
      </c>
      <c r="BU487" s="42"/>
      <c r="BV487" s="43"/>
      <c r="BW487" s="41" t="s">
        <v>213</v>
      </c>
      <c r="BX487" s="42"/>
      <c r="BY487" s="43"/>
    </row>
    <row r="488" spans="1:77" x14ac:dyDescent="0.2">
      <c r="A488" s="17" t="s">
        <v>177</v>
      </c>
      <c r="B488" s="13" t="s">
        <v>249</v>
      </c>
      <c r="C488" s="17"/>
      <c r="D488" s="31"/>
      <c r="E488" s="17">
        <v>110</v>
      </c>
      <c r="F488" s="41" t="s">
        <v>213</v>
      </c>
      <c r="G488" s="42"/>
      <c r="H488" s="43"/>
      <c r="I488" s="41" t="s">
        <v>213</v>
      </c>
      <c r="J488" s="42"/>
      <c r="K488" s="43"/>
      <c r="L488" s="41" t="s">
        <v>213</v>
      </c>
      <c r="M488" s="42"/>
      <c r="N488" s="43"/>
      <c r="O488" s="41" t="s">
        <v>213</v>
      </c>
      <c r="P488" s="42"/>
      <c r="Q488" s="43"/>
      <c r="R488" s="41" t="s">
        <v>213</v>
      </c>
      <c r="S488" s="42"/>
      <c r="T488" s="43"/>
      <c r="U488" s="41" t="s">
        <v>213</v>
      </c>
      <c r="V488" s="42"/>
      <c r="W488" s="43"/>
      <c r="X488" s="41" t="s">
        <v>213</v>
      </c>
      <c r="Y488" s="42"/>
      <c r="Z488" s="43"/>
      <c r="AA488" s="41" t="s">
        <v>213</v>
      </c>
      <c r="AB488" s="42"/>
      <c r="AC488" s="43"/>
      <c r="AD488" s="41" t="s">
        <v>213</v>
      </c>
      <c r="AE488" s="42"/>
      <c r="AF488" s="43"/>
      <c r="AG488" s="41" t="s">
        <v>213</v>
      </c>
      <c r="AH488" s="42"/>
      <c r="AI488" s="43"/>
      <c r="AJ488" s="41" t="s">
        <v>213</v>
      </c>
      <c r="AK488" s="42"/>
      <c r="AL488" s="43"/>
      <c r="AM488" s="41" t="s">
        <v>213</v>
      </c>
      <c r="AN488" s="42"/>
      <c r="AO488" s="43"/>
      <c r="AP488" s="41" t="s">
        <v>213</v>
      </c>
      <c r="AQ488" s="42"/>
      <c r="AR488" s="43"/>
      <c r="AS488" s="41" t="s">
        <v>213</v>
      </c>
      <c r="AT488" s="42"/>
      <c r="AU488" s="43"/>
      <c r="AV488" s="41" t="s">
        <v>213</v>
      </c>
      <c r="AW488" s="42"/>
      <c r="AX488" s="43"/>
      <c r="AY488" s="41" t="s">
        <v>213</v>
      </c>
      <c r="AZ488" s="42"/>
      <c r="BA488" s="43"/>
      <c r="BB488" s="41" t="s">
        <v>213</v>
      </c>
      <c r="BC488" s="42"/>
      <c r="BD488" s="43"/>
      <c r="BE488" s="41" t="s">
        <v>213</v>
      </c>
      <c r="BF488" s="42"/>
      <c r="BG488" s="43"/>
      <c r="BH488" s="41" t="s">
        <v>213</v>
      </c>
      <c r="BI488" s="42"/>
      <c r="BJ488" s="43"/>
      <c r="BK488" s="41" t="s">
        <v>213</v>
      </c>
      <c r="BL488" s="42"/>
      <c r="BM488" s="43"/>
      <c r="BN488" s="41" t="s">
        <v>213</v>
      </c>
      <c r="BO488" s="42"/>
      <c r="BP488" s="43"/>
      <c r="BQ488" s="41" t="s">
        <v>213</v>
      </c>
      <c r="BR488" s="42"/>
      <c r="BS488" s="43"/>
      <c r="BT488" s="41" t="s">
        <v>213</v>
      </c>
      <c r="BU488" s="42"/>
      <c r="BV488" s="43"/>
      <c r="BW488" s="41" t="s">
        <v>213</v>
      </c>
      <c r="BX488" s="42"/>
      <c r="BY488" s="43"/>
    </row>
    <row r="489" spans="1:77" x14ac:dyDescent="0.2">
      <c r="A489" s="17" t="s">
        <v>250</v>
      </c>
      <c r="B489" s="17" t="s">
        <v>89</v>
      </c>
      <c r="C489" s="13" t="s">
        <v>64</v>
      </c>
      <c r="D489" s="17" t="s">
        <v>65</v>
      </c>
      <c r="E489" s="13">
        <v>110</v>
      </c>
      <c r="F489" s="102">
        <v>114.965</v>
      </c>
      <c r="G489" s="103"/>
      <c r="H489" s="104"/>
      <c r="I489" s="102">
        <v>114.2420654296875</v>
      </c>
      <c r="J489" s="103"/>
      <c r="K489" s="104"/>
      <c r="L489" s="102">
        <v>113.80036926269531</v>
      </c>
      <c r="M489" s="103"/>
      <c r="N489" s="104"/>
      <c r="O489" s="102">
        <v>112.40761566162109</v>
      </c>
      <c r="P489" s="103"/>
      <c r="Q489" s="104"/>
      <c r="R489" s="102">
        <v>111.80918121337891</v>
      </c>
      <c r="S489" s="103"/>
      <c r="T489" s="104"/>
      <c r="U489" s="102">
        <v>111.15020751953125</v>
      </c>
      <c r="V489" s="103"/>
      <c r="W489" s="104"/>
      <c r="X489" s="102">
        <v>112.47173309326172</v>
      </c>
      <c r="Y489" s="103"/>
      <c r="Z489" s="104"/>
      <c r="AA489" s="102">
        <v>113.31593322753906</v>
      </c>
      <c r="AB489" s="103"/>
      <c r="AC489" s="104"/>
      <c r="AD489" s="102">
        <v>113.03097534179687</v>
      </c>
      <c r="AE489" s="103"/>
      <c r="AF489" s="104"/>
      <c r="AG489" s="102">
        <v>112.27225494384766</v>
      </c>
      <c r="AH489" s="103"/>
      <c r="AI489" s="104"/>
      <c r="AJ489" s="102">
        <v>113.06658935546875</v>
      </c>
      <c r="AK489" s="103"/>
      <c r="AL489" s="104"/>
      <c r="AM489" s="102">
        <v>112.90630340576172</v>
      </c>
      <c r="AN489" s="103"/>
      <c r="AO489" s="104"/>
      <c r="AP489" s="102">
        <v>113.68282318115234</v>
      </c>
      <c r="AQ489" s="103"/>
      <c r="AR489" s="104"/>
      <c r="AS489" s="102">
        <v>113.44773101806641</v>
      </c>
      <c r="AT489" s="103"/>
      <c r="AU489" s="104"/>
      <c r="AV489" s="102">
        <v>112.10840606689453</v>
      </c>
      <c r="AW489" s="103"/>
      <c r="AX489" s="104"/>
      <c r="AY489" s="102">
        <v>112.71395111083984</v>
      </c>
      <c r="AZ489" s="103"/>
      <c r="BA489" s="104"/>
      <c r="BB489" s="102">
        <v>113.10577392578125</v>
      </c>
      <c r="BC489" s="103"/>
      <c r="BD489" s="104"/>
      <c r="BE489" s="102">
        <v>113.73625183105469</v>
      </c>
      <c r="BF489" s="103"/>
      <c r="BG489" s="104"/>
      <c r="BH489" s="102">
        <v>113.0167236328125</v>
      </c>
      <c r="BI489" s="103"/>
      <c r="BJ489" s="104"/>
      <c r="BK489" s="102">
        <v>114.03191375732422</v>
      </c>
      <c r="BL489" s="103"/>
      <c r="BM489" s="104"/>
      <c r="BN489" s="102">
        <v>113.97847747802734</v>
      </c>
      <c r="BO489" s="103"/>
      <c r="BP489" s="104"/>
      <c r="BQ489" s="102">
        <v>113.83243560791016</v>
      </c>
      <c r="BR489" s="103"/>
      <c r="BS489" s="104"/>
      <c r="BT489" s="102">
        <v>114.29905700683594</v>
      </c>
      <c r="BU489" s="103"/>
      <c r="BV489" s="104"/>
      <c r="BW489" s="102">
        <v>115.30712127685547</v>
      </c>
      <c r="BX489" s="103"/>
      <c r="BY489" s="104"/>
    </row>
    <row r="490" spans="1:77" x14ac:dyDescent="0.2">
      <c r="A490" s="17" t="s">
        <v>250</v>
      </c>
      <c r="B490" s="17" t="s">
        <v>90</v>
      </c>
      <c r="C490" s="13" t="s">
        <v>64</v>
      </c>
      <c r="D490" s="17" t="s">
        <v>65</v>
      </c>
      <c r="E490" s="13">
        <v>110</v>
      </c>
      <c r="F490" s="102">
        <v>114.93300000000001</v>
      </c>
      <c r="G490" s="103"/>
      <c r="H490" s="104"/>
      <c r="I490" s="102">
        <v>114.56265258789062</v>
      </c>
      <c r="J490" s="103"/>
      <c r="K490" s="104"/>
      <c r="L490" s="102">
        <v>113.94285583496094</v>
      </c>
      <c r="M490" s="103"/>
      <c r="N490" s="104"/>
      <c r="O490" s="102">
        <v>112.27225494384766</v>
      </c>
      <c r="P490" s="103"/>
      <c r="Q490" s="104"/>
      <c r="R490" s="102">
        <v>111.93741607666016</v>
      </c>
      <c r="S490" s="103"/>
      <c r="T490" s="104"/>
      <c r="U490" s="102">
        <v>111.02909851074219</v>
      </c>
      <c r="V490" s="103"/>
      <c r="W490" s="104"/>
      <c r="X490" s="102">
        <v>112.39692687988281</v>
      </c>
      <c r="Y490" s="103"/>
      <c r="Z490" s="104"/>
      <c r="AA490" s="102">
        <v>113.46198272705078</v>
      </c>
      <c r="AB490" s="103"/>
      <c r="AC490" s="104"/>
      <c r="AD490" s="102">
        <v>113.16989135742187</v>
      </c>
      <c r="AE490" s="103"/>
      <c r="AF490" s="104"/>
      <c r="AG490" s="102">
        <v>112.38623809814453</v>
      </c>
      <c r="AH490" s="103"/>
      <c r="AI490" s="104"/>
      <c r="AJ490" s="102">
        <v>113.23044586181641</v>
      </c>
      <c r="AK490" s="103"/>
      <c r="AL490" s="104"/>
      <c r="AM490" s="102">
        <v>113.06302642822266</v>
      </c>
      <c r="AN490" s="103"/>
      <c r="AO490" s="104"/>
      <c r="AP490" s="102">
        <v>113.78968811035156</v>
      </c>
      <c r="AQ490" s="103"/>
      <c r="AR490" s="104"/>
      <c r="AS490" s="102">
        <v>113.65077209472656</v>
      </c>
      <c r="AT490" s="103"/>
      <c r="AU490" s="104"/>
      <c r="AV490" s="102">
        <v>112.43254089355469</v>
      </c>
      <c r="AW490" s="103"/>
      <c r="AX490" s="104"/>
      <c r="AY490" s="102">
        <v>112.81724548339844</v>
      </c>
      <c r="AZ490" s="103"/>
      <c r="BA490" s="104"/>
      <c r="BB490" s="102">
        <v>113.27675628662109</v>
      </c>
      <c r="BC490" s="103"/>
      <c r="BD490" s="104"/>
      <c r="BE490" s="102">
        <v>113.87517547607422</v>
      </c>
      <c r="BF490" s="103"/>
      <c r="BG490" s="104"/>
      <c r="BH490" s="102">
        <v>113.17700958251953</v>
      </c>
      <c r="BI490" s="103"/>
      <c r="BJ490" s="104"/>
      <c r="BK490" s="102">
        <v>114.14589691162109</v>
      </c>
      <c r="BL490" s="103"/>
      <c r="BM490" s="104"/>
      <c r="BN490" s="102">
        <v>114.142333984375</v>
      </c>
      <c r="BO490" s="103"/>
      <c r="BP490" s="104"/>
      <c r="BQ490" s="102">
        <v>113.93929290771484</v>
      </c>
      <c r="BR490" s="103"/>
      <c r="BS490" s="104"/>
      <c r="BT490" s="102">
        <v>114.58046722412109</v>
      </c>
      <c r="BU490" s="103"/>
      <c r="BV490" s="104"/>
      <c r="BW490" s="102">
        <v>115.44248199462891</v>
      </c>
      <c r="BX490" s="103"/>
      <c r="BY490" s="104"/>
    </row>
    <row r="491" spans="1:77" x14ac:dyDescent="0.2">
      <c r="A491" s="17" t="s">
        <v>250</v>
      </c>
      <c r="B491" s="17" t="s">
        <v>222</v>
      </c>
      <c r="C491" s="17"/>
      <c r="D491" s="31"/>
      <c r="E491" s="17">
        <v>110</v>
      </c>
      <c r="F491" s="12">
        <v>6.0883698463439941</v>
      </c>
      <c r="G491" s="12">
        <v>1.0081816911697388</v>
      </c>
      <c r="H491" s="12">
        <v>30.982515429488892</v>
      </c>
      <c r="I491" s="12">
        <v>5.6693854331970215</v>
      </c>
      <c r="J491" s="12">
        <v>1.1391143798828125</v>
      </c>
      <c r="K491" s="12">
        <v>29.224244774314265</v>
      </c>
      <c r="L491" s="12">
        <v>5.5122661590576172</v>
      </c>
      <c r="M491" s="12">
        <v>0.9819951057434082</v>
      </c>
      <c r="N491" s="12">
        <v>28.406012034047219</v>
      </c>
      <c r="O491" s="12">
        <v>4.8837890625</v>
      </c>
      <c r="P491" s="12">
        <v>0.54991722106933594</v>
      </c>
      <c r="Q491" s="12">
        <v>25.242735153477426</v>
      </c>
      <c r="R491" s="12">
        <v>4.6219239234924316</v>
      </c>
      <c r="S491" s="12">
        <v>0.53682398796081543</v>
      </c>
      <c r="T491" s="12">
        <v>24.0267192714958</v>
      </c>
      <c r="U491" s="12">
        <v>5.2242140769958496</v>
      </c>
      <c r="V491" s="12">
        <v>0.91652882099151611</v>
      </c>
      <c r="W491" s="12">
        <v>27.550708925460338</v>
      </c>
      <c r="X491" s="12">
        <v>5.7610378265380859</v>
      </c>
      <c r="Y491" s="12">
        <v>0.66775667667388916</v>
      </c>
      <c r="Z491" s="12">
        <v>29.771083724585296</v>
      </c>
      <c r="AA491" s="12">
        <v>6.8477792739868164</v>
      </c>
      <c r="AB491" s="12">
        <v>1.4402594566345215</v>
      </c>
      <c r="AC491" s="12">
        <v>35.653125363339385</v>
      </c>
      <c r="AD491" s="12">
        <v>8.8248634338378906</v>
      </c>
      <c r="AE491" s="12">
        <v>1.7806844711303711</v>
      </c>
      <c r="AF491" s="12">
        <v>45.984965682704846</v>
      </c>
      <c r="AG491" s="12">
        <v>10.631733894348145</v>
      </c>
      <c r="AH491" s="12">
        <v>2.1472959518432617</v>
      </c>
      <c r="AI491" s="12">
        <v>55.776724929154312</v>
      </c>
      <c r="AJ491" s="12">
        <v>10.684106826782227</v>
      </c>
      <c r="AK491" s="12">
        <v>2.1734824180603027</v>
      </c>
      <c r="AL491" s="12">
        <v>55.673537786536016</v>
      </c>
      <c r="AM491" s="12">
        <v>11.522075653076172</v>
      </c>
      <c r="AN491" s="12">
        <v>2.906705379486084</v>
      </c>
      <c r="AO491" s="12">
        <v>60.764446823493209</v>
      </c>
      <c r="AP491" s="12">
        <v>10.553174018859863</v>
      </c>
      <c r="AQ491" s="12">
        <v>1.7806844711303711</v>
      </c>
      <c r="AR491" s="12">
        <v>54.353024629249106</v>
      </c>
      <c r="AS491" s="12">
        <v>10.631733894348145</v>
      </c>
      <c r="AT491" s="12">
        <v>2.4222548007965088</v>
      </c>
      <c r="AU491" s="12">
        <v>55.492777847306769</v>
      </c>
      <c r="AV491" s="12">
        <v>11.076905250549316</v>
      </c>
      <c r="AW491" s="12">
        <v>2.4615345001220703</v>
      </c>
      <c r="AX491" s="12">
        <v>58.436821942712903</v>
      </c>
      <c r="AY491" s="12">
        <v>10.108002662658691</v>
      </c>
      <c r="AZ491" s="12">
        <v>2.1865756511688232</v>
      </c>
      <c r="BA491" s="12">
        <v>52.973399099292394</v>
      </c>
      <c r="BB491" s="12">
        <v>10.081816673278809</v>
      </c>
      <c r="BC491" s="12">
        <v>2.304415225982666</v>
      </c>
      <c r="BD491" s="12">
        <v>52.790017637060068</v>
      </c>
      <c r="BE491" s="12">
        <v>9.6759252548217773</v>
      </c>
      <c r="BF491" s="12">
        <v>2.1472959518432617</v>
      </c>
      <c r="BG491" s="12">
        <v>50.312080887644022</v>
      </c>
      <c r="BH491" s="12">
        <v>8.7855825424194336</v>
      </c>
      <c r="BI491" s="12">
        <v>1.6366586685180664</v>
      </c>
      <c r="BJ491" s="12">
        <v>45.653619284308228</v>
      </c>
      <c r="BK491" s="12">
        <v>8.2487592697143555</v>
      </c>
      <c r="BL491" s="12">
        <v>1.2569537162780762</v>
      </c>
      <c r="BM491" s="12">
        <v>42.246048082912473</v>
      </c>
      <c r="BN491" s="12">
        <v>7.8035879135131836</v>
      </c>
      <c r="BO491" s="12">
        <v>1.1129279136657715</v>
      </c>
      <c r="BP491" s="12">
        <v>39.928523394317303</v>
      </c>
      <c r="BQ491" s="12">
        <v>7.9214272499084473</v>
      </c>
      <c r="BR491" s="12">
        <v>1.5188190937042236</v>
      </c>
      <c r="BS491" s="12">
        <v>40.908770369276262</v>
      </c>
      <c r="BT491" s="12">
        <v>7.567908763885498</v>
      </c>
      <c r="BU491" s="12">
        <v>1.427166223526001</v>
      </c>
      <c r="BV491" s="12">
        <v>38.901008232933791</v>
      </c>
      <c r="BW491" s="12">
        <v>6.9263391494750977</v>
      </c>
      <c r="BX491" s="12">
        <v>1.3616998195648193</v>
      </c>
      <c r="BY491" s="12">
        <v>35.344489695077122</v>
      </c>
    </row>
    <row r="492" spans="1:77" x14ac:dyDescent="0.2">
      <c r="A492" s="17" t="s">
        <v>250</v>
      </c>
      <c r="B492" s="17" t="s">
        <v>223</v>
      </c>
      <c r="C492" s="17"/>
      <c r="D492" s="31"/>
      <c r="E492" s="17">
        <v>110</v>
      </c>
      <c r="F492" s="12">
        <v>11.770848274230957</v>
      </c>
      <c r="G492" s="12">
        <v>3.3125970363616943</v>
      </c>
      <c r="H492" s="12">
        <v>61.443782906105035</v>
      </c>
      <c r="I492" s="12">
        <v>10.85431957244873</v>
      </c>
      <c r="J492" s="12">
        <v>3.3649699687957764</v>
      </c>
      <c r="K492" s="12">
        <v>57.269776201249051</v>
      </c>
      <c r="L492" s="12">
        <v>10.343682289123535</v>
      </c>
      <c r="M492" s="12">
        <v>3.129291296005249</v>
      </c>
      <c r="N492" s="12">
        <v>54.757595359943736</v>
      </c>
      <c r="O492" s="12">
        <v>9.2700338363647461</v>
      </c>
      <c r="P492" s="12">
        <v>2.6579334735870361</v>
      </c>
      <c r="Q492" s="12">
        <v>49.59113556742588</v>
      </c>
      <c r="R492" s="12">
        <v>9.0343551635742187</v>
      </c>
      <c r="S492" s="12">
        <v>2.3175084590911865</v>
      </c>
      <c r="T492" s="12">
        <v>48.106061880673209</v>
      </c>
      <c r="U492" s="12">
        <v>9.2700338363647461</v>
      </c>
      <c r="V492" s="12">
        <v>2.2127625942230225</v>
      </c>
      <c r="W492" s="12">
        <v>49.558350975079172</v>
      </c>
      <c r="X492" s="12">
        <v>10.448428153991699</v>
      </c>
      <c r="Y492" s="12">
        <v>2.5400938987731934</v>
      </c>
      <c r="Z492" s="12">
        <v>55.23376696280377</v>
      </c>
      <c r="AA492" s="12">
        <v>13.001615524291992</v>
      </c>
      <c r="AB492" s="12">
        <v>3.2078506946563721</v>
      </c>
      <c r="AC492" s="12">
        <v>68.142533805710869</v>
      </c>
      <c r="AD492" s="12">
        <v>16.157093048095703</v>
      </c>
      <c r="AE492" s="12">
        <v>4.5433640480041504</v>
      </c>
      <c r="AF492" s="12">
        <v>85.624318446493035</v>
      </c>
      <c r="AG492" s="12">
        <v>18.74955940246582</v>
      </c>
      <c r="AH492" s="12">
        <v>5.4991731643676758</v>
      </c>
      <c r="AI492" s="12">
        <v>100.37758440246976</v>
      </c>
      <c r="AJ492" s="12">
        <v>19.626810073852539</v>
      </c>
      <c r="AK492" s="12">
        <v>5.3027739524841309</v>
      </c>
      <c r="AL492" s="12">
        <v>103.6633380534937</v>
      </c>
      <c r="AM492" s="12">
        <v>19.967233657836914</v>
      </c>
      <c r="AN492" s="12">
        <v>5.7741312980651855</v>
      </c>
      <c r="AO492" s="12">
        <v>106.13930208921569</v>
      </c>
      <c r="AP492" s="12">
        <v>19.639902114868164</v>
      </c>
      <c r="AQ492" s="12">
        <v>5.2504005432128906</v>
      </c>
      <c r="AR492" s="12">
        <v>103.14904399014755</v>
      </c>
      <c r="AS492" s="12">
        <v>19.286384582519531</v>
      </c>
      <c r="AT492" s="12">
        <v>5.0540013313293457</v>
      </c>
      <c r="AU492" s="12">
        <v>101.28372802329564</v>
      </c>
      <c r="AV492" s="12">
        <v>19.692276000976563</v>
      </c>
      <c r="AW492" s="12">
        <v>5.8526911735534668</v>
      </c>
      <c r="AX492" s="12">
        <v>105.49309023164706</v>
      </c>
      <c r="AY492" s="12">
        <v>18.945959091186523</v>
      </c>
      <c r="AZ492" s="12">
        <v>4.9754419326782227</v>
      </c>
      <c r="BA492" s="12">
        <v>100.24489465806909</v>
      </c>
      <c r="BB492" s="12">
        <v>18.697187423706055</v>
      </c>
      <c r="BC492" s="12">
        <v>5.1194682121276855</v>
      </c>
      <c r="BD492" s="12">
        <v>98.803733957182317</v>
      </c>
      <c r="BE492" s="12">
        <v>17.505699157714844</v>
      </c>
      <c r="BF492" s="12">
        <v>4.7135763168334961</v>
      </c>
      <c r="BG492" s="12">
        <v>91.915460015373313</v>
      </c>
      <c r="BH492" s="12">
        <v>16.798664093017578</v>
      </c>
      <c r="BI492" s="12">
        <v>4.3338718414306641</v>
      </c>
      <c r="BJ492" s="12">
        <v>88.501007935265264</v>
      </c>
      <c r="BK492" s="12">
        <v>16.798664093017578</v>
      </c>
      <c r="BL492" s="12">
        <v>4.635016918182373</v>
      </c>
      <c r="BM492" s="12">
        <v>88.142646963800729</v>
      </c>
      <c r="BN492" s="12">
        <v>15.960694313049316</v>
      </c>
      <c r="BO492" s="12">
        <v>4.2029390335083008</v>
      </c>
      <c r="BP492" s="12">
        <v>83.483936481179086</v>
      </c>
      <c r="BQ492" s="12">
        <v>15.358404159545898</v>
      </c>
      <c r="BR492" s="12">
        <v>4.0589132308959961</v>
      </c>
      <c r="BS492" s="12">
        <v>80.495595036041607</v>
      </c>
      <c r="BT492" s="12">
        <v>13.747932434082031</v>
      </c>
      <c r="BU492" s="12">
        <v>3.5089960098266602</v>
      </c>
      <c r="BV492" s="12">
        <v>71.494205056435163</v>
      </c>
      <c r="BW492" s="12">
        <v>12.477885246276855</v>
      </c>
      <c r="BX492" s="12">
        <v>3.2340371608734131</v>
      </c>
      <c r="BY492" s="12">
        <v>64.466269180826728</v>
      </c>
    </row>
    <row r="493" spans="1:77" x14ac:dyDescent="0.2">
      <c r="A493" s="17" t="s">
        <v>250</v>
      </c>
      <c r="B493" s="17" t="s">
        <v>251</v>
      </c>
      <c r="C493" s="17"/>
      <c r="D493" s="31"/>
      <c r="E493" s="17">
        <v>110</v>
      </c>
      <c r="F493" s="12">
        <v>34.697158813476562</v>
      </c>
      <c r="G493" s="12">
        <v>-27.378023147583008</v>
      </c>
      <c r="H493" s="12">
        <f>SQRT(F493^2+G493^2)/SQRT(3)/F489*1000</f>
        <v>221.960025247316</v>
      </c>
      <c r="I493" s="12">
        <v>31.319097518920898</v>
      </c>
      <c r="J493" s="12">
        <v>-27.194717407226563</v>
      </c>
      <c r="K493" s="12">
        <v>209.62009126323804</v>
      </c>
      <c r="L493" s="12">
        <v>34.710254669189453</v>
      </c>
      <c r="M493" s="12">
        <v>-26.51386833190918</v>
      </c>
      <c r="N493" s="12">
        <v>221.59535015490934</v>
      </c>
      <c r="O493" s="12">
        <v>12.504071235656738</v>
      </c>
      <c r="P493" s="12">
        <v>-25.89848518371582</v>
      </c>
      <c r="Q493" s="12">
        <v>147.7128478289919</v>
      </c>
      <c r="R493" s="12">
        <v>9.9901638031005859</v>
      </c>
      <c r="S493" s="12">
        <v>-24.104707717895508</v>
      </c>
      <c r="T493" s="12">
        <v>134.73627454592858</v>
      </c>
      <c r="U493" s="12">
        <v>13.27657413482666</v>
      </c>
      <c r="V493" s="12">
        <v>-25.662805557250977</v>
      </c>
      <c r="W493" s="12">
        <v>150.08335959477404</v>
      </c>
      <c r="X493" s="12">
        <v>33.414020538330078</v>
      </c>
      <c r="Y493" s="12">
        <v>-25.414033889770508</v>
      </c>
      <c r="Z493" s="12">
        <v>215.4986317819758</v>
      </c>
      <c r="AA493" s="12">
        <v>34.265083312988281</v>
      </c>
      <c r="AB493" s="12">
        <v>-26.396030426025391</v>
      </c>
      <c r="AC493" s="12">
        <v>220.37760251876068</v>
      </c>
      <c r="AD493" s="12">
        <v>32.052322387695313</v>
      </c>
      <c r="AE493" s="12">
        <v>-27.16853141784668</v>
      </c>
      <c r="AF493" s="12">
        <v>214.62156448475639</v>
      </c>
      <c r="AG493" s="12">
        <v>28.700443267822266</v>
      </c>
      <c r="AH493" s="12">
        <v>-27.613704681396484</v>
      </c>
      <c r="AI493" s="12">
        <v>204.80959488088033</v>
      </c>
      <c r="AJ493" s="12">
        <v>26.762639999389648</v>
      </c>
      <c r="AK493" s="12">
        <v>-27.142345428466797</v>
      </c>
      <c r="AL493" s="12">
        <v>194.63896651399295</v>
      </c>
      <c r="AM493" s="12">
        <v>28.399299621582031</v>
      </c>
      <c r="AN493" s="12">
        <v>-28.490951538085938</v>
      </c>
      <c r="AO493" s="12">
        <v>205.70488289087291</v>
      </c>
      <c r="AP493" s="12">
        <v>28.373111724853516</v>
      </c>
      <c r="AQ493" s="12">
        <v>-27.220905303955078</v>
      </c>
      <c r="AR493" s="12">
        <v>199.68747888106742</v>
      </c>
      <c r="AS493" s="12">
        <v>27.050691604614258</v>
      </c>
      <c r="AT493" s="12">
        <v>-27.718450546264648</v>
      </c>
      <c r="AU493" s="12">
        <v>197.10460724047573</v>
      </c>
      <c r="AV493" s="12">
        <v>27.79701042175293</v>
      </c>
      <c r="AW493" s="12">
        <v>-27.626796722412109</v>
      </c>
      <c r="AX493" s="12">
        <v>201.82947931139404</v>
      </c>
      <c r="AY493" s="12">
        <v>28.360019683837891</v>
      </c>
      <c r="AZ493" s="12">
        <v>-27.351837158203125</v>
      </c>
      <c r="BA493" s="12">
        <v>201.8205724969539</v>
      </c>
      <c r="BB493" s="12">
        <v>29.237268447875977</v>
      </c>
      <c r="BC493" s="12">
        <v>-27.862476348876953</v>
      </c>
      <c r="BD493" s="12">
        <v>206.15772391791808</v>
      </c>
      <c r="BE493" s="12">
        <v>29.486040115356445</v>
      </c>
      <c r="BF493" s="12">
        <v>-27.273277282714844</v>
      </c>
      <c r="BG493" s="12">
        <v>203.88834626550462</v>
      </c>
      <c r="BH493" s="12">
        <v>30.847740173339844</v>
      </c>
      <c r="BI493" s="12">
        <v>-27.273277282714844</v>
      </c>
      <c r="BJ493" s="12">
        <v>210.3461829288735</v>
      </c>
      <c r="BK493" s="12">
        <v>27.849382400512695</v>
      </c>
      <c r="BL493" s="12">
        <v>-27.155437469482422</v>
      </c>
      <c r="BM493" s="12">
        <v>196.93969825377215</v>
      </c>
      <c r="BN493" s="12">
        <v>32.209438323974609</v>
      </c>
      <c r="BO493" s="12">
        <v>-26.670988082885742</v>
      </c>
      <c r="BP493" s="12">
        <v>211.82893979341179</v>
      </c>
      <c r="BQ493" s="12">
        <v>32.864105224609375</v>
      </c>
      <c r="BR493" s="12">
        <v>-27.247091293334961</v>
      </c>
      <c r="BS493" s="12">
        <v>216.52176568669151</v>
      </c>
      <c r="BT493" s="12">
        <v>31.240537643432617</v>
      </c>
      <c r="BU493" s="12">
        <v>-26.618614196777344</v>
      </c>
      <c r="BV493" s="12">
        <v>207.31706167876862</v>
      </c>
      <c r="BW493" s="12">
        <v>34.566226959228516</v>
      </c>
      <c r="BX493" s="12">
        <v>-27.076879501342773</v>
      </c>
      <c r="BY493" s="12">
        <v>219.85415024316185</v>
      </c>
    </row>
    <row r="494" spans="1:77" x14ac:dyDescent="0.2">
      <c r="A494" s="17" t="s">
        <v>250</v>
      </c>
      <c r="B494" s="17" t="s">
        <v>252</v>
      </c>
      <c r="C494" s="17"/>
      <c r="D494" s="31"/>
      <c r="E494" s="17">
        <v>110</v>
      </c>
      <c r="F494" s="12">
        <v>40.143959045410156</v>
      </c>
      <c r="G494" s="12">
        <v>-26.291284561157227</v>
      </c>
      <c r="H494" s="12">
        <v>241.12627649522972</v>
      </c>
      <c r="I494" s="12">
        <v>36.215980529785156</v>
      </c>
      <c r="J494" s="12">
        <v>-26.487682342529297</v>
      </c>
      <c r="K494" s="12">
        <v>226.12010901034432</v>
      </c>
      <c r="L494" s="12">
        <v>39.659511566162109</v>
      </c>
      <c r="M494" s="12">
        <v>-25.427127838134766</v>
      </c>
      <c r="N494" s="12">
        <v>238.71054156980304</v>
      </c>
      <c r="O494" s="12">
        <v>17.937778472900391</v>
      </c>
      <c r="P494" s="12">
        <v>-26.304376602172852</v>
      </c>
      <c r="Q494" s="12">
        <v>163.7262255124117</v>
      </c>
      <c r="R494" s="12">
        <v>14.926325798034668</v>
      </c>
      <c r="S494" s="12">
        <v>-25.152168273925781</v>
      </c>
      <c r="T494" s="12">
        <v>150.85354270443759</v>
      </c>
      <c r="U494" s="12">
        <v>17.89849853515625</v>
      </c>
      <c r="V494" s="12">
        <v>-25.440219879150391</v>
      </c>
      <c r="W494" s="12">
        <v>161.7490522855943</v>
      </c>
      <c r="X494" s="12">
        <v>35.914836883544922</v>
      </c>
      <c r="Y494" s="12">
        <v>-24.798650741577148</v>
      </c>
      <c r="Z494" s="12">
        <v>224.18944695256454</v>
      </c>
      <c r="AA494" s="12">
        <v>37.643146514892578</v>
      </c>
      <c r="AB494" s="12">
        <v>-24.87721061706543</v>
      </c>
      <c r="AC494" s="12">
        <v>229.59652720336044</v>
      </c>
      <c r="AD494" s="12">
        <v>35.508945465087891</v>
      </c>
      <c r="AE494" s="12">
        <v>-25.924671173095703</v>
      </c>
      <c r="AF494" s="12">
        <v>224.2959622757661</v>
      </c>
      <c r="AG494" s="12">
        <v>33.440208435058594</v>
      </c>
      <c r="AH494" s="12">
        <v>-27.129251480102539</v>
      </c>
      <c r="AI494" s="12">
        <v>221.21249757366371</v>
      </c>
      <c r="AJ494" s="12">
        <v>31.724990844726562</v>
      </c>
      <c r="AK494" s="12">
        <v>-26.317470550537109</v>
      </c>
      <c r="AL494" s="12">
        <v>210.17624017409719</v>
      </c>
      <c r="AM494" s="12">
        <v>32.811729431152344</v>
      </c>
      <c r="AN494" s="12">
        <v>-27.404211044311523</v>
      </c>
      <c r="AO494" s="12">
        <v>218.3028397240486</v>
      </c>
      <c r="AP494" s="12">
        <v>33.178340911865234</v>
      </c>
      <c r="AQ494" s="12">
        <v>-27.744636535644531</v>
      </c>
      <c r="AR494" s="12">
        <v>219.44370069913938</v>
      </c>
      <c r="AS494" s="12">
        <v>31.227445602416992</v>
      </c>
      <c r="AT494" s="12">
        <v>-27.417303085327148</v>
      </c>
      <c r="AU494" s="12">
        <v>211.10366922112198</v>
      </c>
      <c r="AV494" s="12">
        <v>33.571140289306641</v>
      </c>
      <c r="AW494" s="12">
        <v>-27.522050857543945</v>
      </c>
      <c r="AX494" s="12">
        <v>222.91724141891771</v>
      </c>
      <c r="AY494" s="12">
        <v>34.029403686523438</v>
      </c>
      <c r="AZ494" s="12">
        <v>-27.129251480102539</v>
      </c>
      <c r="BA494" s="12">
        <v>222.71705660365694</v>
      </c>
      <c r="BB494" s="12">
        <v>34.51385498046875</v>
      </c>
      <c r="BC494" s="12">
        <v>-27.626796722412109</v>
      </c>
      <c r="BD494" s="12">
        <v>225.32553728074009</v>
      </c>
      <c r="BE494" s="12">
        <v>35.744625091552734</v>
      </c>
      <c r="BF494" s="12">
        <v>-27.142345428466797</v>
      </c>
      <c r="BG494" s="12">
        <v>227.55247721785153</v>
      </c>
      <c r="BH494" s="12">
        <v>35.705345153808594</v>
      </c>
      <c r="BI494" s="12">
        <v>-26.932853698730469</v>
      </c>
      <c r="BJ494" s="12">
        <v>228.15149981211937</v>
      </c>
      <c r="BK494" s="12">
        <v>35.587505340576172</v>
      </c>
      <c r="BL494" s="12">
        <v>-27.639890670776367</v>
      </c>
      <c r="BM494" s="12">
        <v>227.91531875315351</v>
      </c>
      <c r="BN494" s="12">
        <v>36.111236572265625</v>
      </c>
      <c r="BO494" s="12">
        <v>-26.605522155761719</v>
      </c>
      <c r="BP494" s="12">
        <v>226.87839656923779</v>
      </c>
      <c r="BQ494" s="12">
        <v>35.823184967041016</v>
      </c>
      <c r="BR494" s="12">
        <v>-26.147258758544922</v>
      </c>
      <c r="BS494" s="12">
        <v>224.73245392488258</v>
      </c>
      <c r="BT494" s="12">
        <v>37.682426452636719</v>
      </c>
      <c r="BU494" s="12">
        <v>-26.762639999389648</v>
      </c>
      <c r="BV494" s="12">
        <v>232.88963613813021</v>
      </c>
      <c r="BW494" s="12">
        <v>38.009761810302734</v>
      </c>
      <c r="BX494" s="12">
        <v>-25.85920524597168</v>
      </c>
      <c r="BY494" s="12">
        <v>229.91575313366187</v>
      </c>
    </row>
    <row r="495" spans="1:77" x14ac:dyDescent="0.2">
      <c r="A495" s="17"/>
      <c r="B495" s="17"/>
      <c r="C495" s="17"/>
      <c r="D495" s="17"/>
      <c r="E495" s="17"/>
      <c r="F495" s="13"/>
      <c r="G495" s="13"/>
      <c r="H495" s="13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F495" s="38"/>
      <c r="AG495" s="38"/>
      <c r="AH495" s="38"/>
      <c r="AI495" s="38"/>
      <c r="AJ495" s="38"/>
      <c r="AK495" s="38"/>
      <c r="AL495" s="38"/>
      <c r="AM495" s="38"/>
      <c r="AN495" s="38"/>
      <c r="AO495" s="38"/>
      <c r="AP495" s="38"/>
      <c r="AQ495" s="38"/>
      <c r="AR495" s="38"/>
      <c r="AS495" s="38"/>
      <c r="AT495" s="38"/>
      <c r="AU495" s="38"/>
      <c r="AV495" s="38"/>
      <c r="AW495" s="38"/>
      <c r="AX495" s="38"/>
      <c r="AY495" s="38"/>
      <c r="AZ495" s="38"/>
      <c r="BA495" s="38"/>
      <c r="BB495" s="38"/>
      <c r="BC495" s="38"/>
      <c r="BD495" s="38"/>
      <c r="BE495" s="38"/>
      <c r="BF495" s="38"/>
      <c r="BG495" s="38"/>
      <c r="BH495" s="38"/>
      <c r="BI495" s="38"/>
      <c r="BJ495" s="38"/>
      <c r="BK495" s="38"/>
      <c r="BL495" s="38"/>
      <c r="BM495" s="38"/>
      <c r="BN495" s="38"/>
      <c r="BO495" s="38"/>
      <c r="BP495" s="38"/>
      <c r="BQ495" s="38"/>
      <c r="BR495" s="38"/>
      <c r="BS495" s="38"/>
      <c r="BT495" s="38"/>
      <c r="BU495" s="38"/>
      <c r="BV495" s="38"/>
      <c r="BW495" s="38"/>
      <c r="BX495" s="38"/>
      <c r="BY495" s="38"/>
    </row>
  </sheetData>
  <mergeCells count="7188">
    <mergeCell ref="AY68:BA68"/>
    <mergeCell ref="BB68:BD68"/>
    <mergeCell ref="BE68:BG68"/>
    <mergeCell ref="BH68:BJ68"/>
    <mergeCell ref="BK68:BM68"/>
    <mergeCell ref="BN68:BP68"/>
    <mergeCell ref="BQ68:BS68"/>
    <mergeCell ref="BT68:BV68"/>
    <mergeCell ref="BW68:BY68"/>
    <mergeCell ref="L69:N69"/>
    <mergeCell ref="O69:Q69"/>
    <mergeCell ref="R69:T69"/>
    <mergeCell ref="U69:W69"/>
    <mergeCell ref="X69:Z69"/>
    <mergeCell ref="AA69:AC69"/>
    <mergeCell ref="AD69:AF69"/>
    <mergeCell ref="AG69:AI69"/>
    <mergeCell ref="AJ69:AL69"/>
    <mergeCell ref="AM69:AO69"/>
    <mergeCell ref="AP69:AR69"/>
    <mergeCell ref="AS69:AU69"/>
    <mergeCell ref="AV69:AX69"/>
    <mergeCell ref="AY69:BA69"/>
    <mergeCell ref="BB69:BD69"/>
    <mergeCell ref="BE69:BG69"/>
    <mergeCell ref="BH69:BJ69"/>
    <mergeCell ref="BK69:BM69"/>
    <mergeCell ref="BN69:BP69"/>
    <mergeCell ref="BQ69:BS69"/>
    <mergeCell ref="BT69:BV69"/>
    <mergeCell ref="BW69:BY69"/>
    <mergeCell ref="F68:H68"/>
    <mergeCell ref="F69:H69"/>
    <mergeCell ref="I68:K68"/>
    <mergeCell ref="I69:K69"/>
    <mergeCell ref="L68:N68"/>
    <mergeCell ref="O68:Q68"/>
    <mergeCell ref="R68:T68"/>
    <mergeCell ref="U68:W68"/>
    <mergeCell ref="X68:Z68"/>
    <mergeCell ref="AA68:AC68"/>
    <mergeCell ref="AD68:AF68"/>
    <mergeCell ref="AG68:AI68"/>
    <mergeCell ref="AJ68:AL68"/>
    <mergeCell ref="AM68:AO68"/>
    <mergeCell ref="AP68:AR68"/>
    <mergeCell ref="AS68:AU68"/>
    <mergeCell ref="AV68:AX68"/>
    <mergeCell ref="F115:H115"/>
    <mergeCell ref="I115:K115"/>
    <mergeCell ref="L115:N115"/>
    <mergeCell ref="O115:Q115"/>
    <mergeCell ref="R115:T115"/>
    <mergeCell ref="U115:W115"/>
    <mergeCell ref="X115:Z115"/>
    <mergeCell ref="AA115:AC115"/>
    <mergeCell ref="AD115:AF115"/>
    <mergeCell ref="AG115:AI115"/>
    <mergeCell ref="AJ115:AL115"/>
    <mergeCell ref="AM115:AO115"/>
    <mergeCell ref="AP115:AR115"/>
    <mergeCell ref="AS115:AU115"/>
    <mergeCell ref="AV115:AX115"/>
    <mergeCell ref="AY115:BA115"/>
    <mergeCell ref="BB115:BD115"/>
    <mergeCell ref="BE126:BG126"/>
    <mergeCell ref="BH126:BJ126"/>
    <mergeCell ref="BK126:BM126"/>
    <mergeCell ref="BN126:BP126"/>
    <mergeCell ref="BQ126:BS126"/>
    <mergeCell ref="BT126:BV126"/>
    <mergeCell ref="BW126:BY126"/>
    <mergeCell ref="L127:N127"/>
    <mergeCell ref="O127:Q127"/>
    <mergeCell ref="R127:T127"/>
    <mergeCell ref="U127:W127"/>
    <mergeCell ref="X127:Z127"/>
    <mergeCell ref="AA127:AC127"/>
    <mergeCell ref="AD127:AF127"/>
    <mergeCell ref="AG127:AI127"/>
    <mergeCell ref="AJ127:AL127"/>
    <mergeCell ref="AM127:AO127"/>
    <mergeCell ref="AP127:AR127"/>
    <mergeCell ref="AS127:AU127"/>
    <mergeCell ref="AV127:AX127"/>
    <mergeCell ref="AY127:BA127"/>
    <mergeCell ref="BB127:BD127"/>
    <mergeCell ref="BE127:BG127"/>
    <mergeCell ref="BH127:BJ127"/>
    <mergeCell ref="BK127:BM127"/>
    <mergeCell ref="BN127:BP127"/>
    <mergeCell ref="BQ127:BS127"/>
    <mergeCell ref="BT127:BV127"/>
    <mergeCell ref="BW127:BY127"/>
    <mergeCell ref="F126:H126"/>
    <mergeCell ref="F127:H127"/>
    <mergeCell ref="I126:K126"/>
    <mergeCell ref="I127:K127"/>
    <mergeCell ref="L126:N126"/>
    <mergeCell ref="O126:Q126"/>
    <mergeCell ref="R126:T126"/>
    <mergeCell ref="U126:W126"/>
    <mergeCell ref="X126:Z126"/>
    <mergeCell ref="AA126:AC126"/>
    <mergeCell ref="AD126:AF126"/>
    <mergeCell ref="AG126:AI126"/>
    <mergeCell ref="AJ126:AL126"/>
    <mergeCell ref="AM126:AO126"/>
    <mergeCell ref="AP126:AR126"/>
    <mergeCell ref="AS126:AU126"/>
    <mergeCell ref="AV126:AX126"/>
    <mergeCell ref="BQ369:BS369"/>
    <mergeCell ref="BT369:BV369"/>
    <mergeCell ref="BW369:BY369"/>
    <mergeCell ref="L370:N370"/>
    <mergeCell ref="O370:Q370"/>
    <mergeCell ref="R370:T370"/>
    <mergeCell ref="U370:W370"/>
    <mergeCell ref="X370:Z370"/>
    <mergeCell ref="AA370:AC370"/>
    <mergeCell ref="AD370:AF370"/>
    <mergeCell ref="AG370:AI370"/>
    <mergeCell ref="AJ370:AL370"/>
    <mergeCell ref="AM370:AO370"/>
    <mergeCell ref="AP370:AR370"/>
    <mergeCell ref="AS370:AU370"/>
    <mergeCell ref="AV370:AX370"/>
    <mergeCell ref="AY370:BA370"/>
    <mergeCell ref="BB370:BD370"/>
    <mergeCell ref="BE370:BG370"/>
    <mergeCell ref="BH370:BJ370"/>
    <mergeCell ref="BK370:BM370"/>
    <mergeCell ref="BN370:BP370"/>
    <mergeCell ref="BQ370:BS370"/>
    <mergeCell ref="BT370:BV370"/>
    <mergeCell ref="BW370:BY370"/>
    <mergeCell ref="AY363:BA363"/>
    <mergeCell ref="BB363:BD363"/>
    <mergeCell ref="BE363:BG363"/>
    <mergeCell ref="BH363:BJ363"/>
    <mergeCell ref="BK363:BM363"/>
    <mergeCell ref="BN363:BP363"/>
    <mergeCell ref="BQ363:BS363"/>
    <mergeCell ref="BT363:BV363"/>
    <mergeCell ref="BW363:BY363"/>
    <mergeCell ref="F369:H369"/>
    <mergeCell ref="F370:H370"/>
    <mergeCell ref="I369:K369"/>
    <mergeCell ref="I370:K370"/>
    <mergeCell ref="L369:N369"/>
    <mergeCell ref="O369:Q369"/>
    <mergeCell ref="R369:T369"/>
    <mergeCell ref="U369:W369"/>
    <mergeCell ref="X369:Z369"/>
    <mergeCell ref="AA369:AC369"/>
    <mergeCell ref="AD369:AF369"/>
    <mergeCell ref="AG369:AI369"/>
    <mergeCell ref="AJ369:AL369"/>
    <mergeCell ref="AM369:AO369"/>
    <mergeCell ref="AP369:AR369"/>
    <mergeCell ref="AS369:AU369"/>
    <mergeCell ref="AV369:AX369"/>
    <mergeCell ref="AY369:BA369"/>
    <mergeCell ref="BB369:BD369"/>
    <mergeCell ref="BE369:BG369"/>
    <mergeCell ref="BH369:BJ369"/>
    <mergeCell ref="BK369:BM369"/>
    <mergeCell ref="BN369:BP369"/>
    <mergeCell ref="F351:H351"/>
    <mergeCell ref="F352:H352"/>
    <mergeCell ref="I363:K363"/>
    <mergeCell ref="F363:H363"/>
    <mergeCell ref="L363:N363"/>
    <mergeCell ref="O363:Q363"/>
    <mergeCell ref="R363:T363"/>
    <mergeCell ref="U363:W363"/>
    <mergeCell ref="X363:Z363"/>
    <mergeCell ref="AA363:AC363"/>
    <mergeCell ref="AD363:AF363"/>
    <mergeCell ref="AG363:AI363"/>
    <mergeCell ref="AJ363:AL363"/>
    <mergeCell ref="AM363:AO363"/>
    <mergeCell ref="AP363:AR363"/>
    <mergeCell ref="AS363:AU363"/>
    <mergeCell ref="AV363:AX363"/>
    <mergeCell ref="I351:K351"/>
    <mergeCell ref="I352:K352"/>
    <mergeCell ref="U351:W351"/>
    <mergeCell ref="X351:Z351"/>
    <mergeCell ref="AA351:AC351"/>
    <mergeCell ref="AD351:AF351"/>
    <mergeCell ref="AG351:AI351"/>
    <mergeCell ref="AJ351:AL351"/>
    <mergeCell ref="AM351:AO351"/>
    <mergeCell ref="AP351:AR351"/>
    <mergeCell ref="AS351:AU351"/>
    <mergeCell ref="AV351:AX351"/>
    <mergeCell ref="I353:K353"/>
    <mergeCell ref="I354:K354"/>
    <mergeCell ref="I355:K355"/>
    <mergeCell ref="BE351:BG351"/>
    <mergeCell ref="BH351:BJ351"/>
    <mergeCell ref="BK351:BM351"/>
    <mergeCell ref="BN351:BP351"/>
    <mergeCell ref="BQ351:BS351"/>
    <mergeCell ref="BT351:BV351"/>
    <mergeCell ref="BW351:BY351"/>
    <mergeCell ref="L352:N352"/>
    <mergeCell ref="O352:Q352"/>
    <mergeCell ref="R352:T352"/>
    <mergeCell ref="U352:W352"/>
    <mergeCell ref="X352:Z352"/>
    <mergeCell ref="AA352:AC352"/>
    <mergeCell ref="AD352:AF352"/>
    <mergeCell ref="AG352:AI352"/>
    <mergeCell ref="AJ352:AL352"/>
    <mergeCell ref="AM352:AO352"/>
    <mergeCell ref="AP352:AR352"/>
    <mergeCell ref="AS352:AU352"/>
    <mergeCell ref="AV352:AX352"/>
    <mergeCell ref="AY352:BA352"/>
    <mergeCell ref="BB352:BD352"/>
    <mergeCell ref="BE352:BG352"/>
    <mergeCell ref="BH352:BJ352"/>
    <mergeCell ref="BK352:BM352"/>
    <mergeCell ref="BN352:BP352"/>
    <mergeCell ref="BQ352:BS352"/>
    <mergeCell ref="BT352:BV352"/>
    <mergeCell ref="BW352:BY352"/>
    <mergeCell ref="L351:N351"/>
    <mergeCell ref="O351:Q351"/>
    <mergeCell ref="R351:T351"/>
    <mergeCell ref="BE326:BG326"/>
    <mergeCell ref="BH326:BJ326"/>
    <mergeCell ref="BK326:BM326"/>
    <mergeCell ref="BN326:BP326"/>
    <mergeCell ref="BQ326:BS326"/>
    <mergeCell ref="BT326:BV326"/>
    <mergeCell ref="BW326:BY326"/>
    <mergeCell ref="L327:N327"/>
    <mergeCell ref="O327:Q327"/>
    <mergeCell ref="R327:T327"/>
    <mergeCell ref="U327:W327"/>
    <mergeCell ref="X327:Z327"/>
    <mergeCell ref="AA327:AC327"/>
    <mergeCell ref="AD327:AF327"/>
    <mergeCell ref="AG327:AI327"/>
    <mergeCell ref="AJ327:AL327"/>
    <mergeCell ref="AM327:AO327"/>
    <mergeCell ref="AP327:AR327"/>
    <mergeCell ref="AS327:AU327"/>
    <mergeCell ref="AV327:AX327"/>
    <mergeCell ref="AY327:BA327"/>
    <mergeCell ref="BB327:BD327"/>
    <mergeCell ref="BE327:BG327"/>
    <mergeCell ref="BH327:BJ327"/>
    <mergeCell ref="BK327:BM327"/>
    <mergeCell ref="BN327:BP327"/>
    <mergeCell ref="BQ327:BS327"/>
    <mergeCell ref="BT327:BV327"/>
    <mergeCell ref="BW327:BY327"/>
    <mergeCell ref="I327:K327"/>
    <mergeCell ref="L326:N326"/>
    <mergeCell ref="O326:Q326"/>
    <mergeCell ref="R326:T326"/>
    <mergeCell ref="U326:W326"/>
    <mergeCell ref="X326:Z326"/>
    <mergeCell ref="AA326:AC326"/>
    <mergeCell ref="AD326:AF326"/>
    <mergeCell ref="AG326:AI326"/>
    <mergeCell ref="AJ326:AL326"/>
    <mergeCell ref="AM326:AO326"/>
    <mergeCell ref="AP326:AR326"/>
    <mergeCell ref="AS326:AU326"/>
    <mergeCell ref="AV326:AX326"/>
    <mergeCell ref="AY326:BA326"/>
    <mergeCell ref="BB326:BD326"/>
    <mergeCell ref="AY351:BA351"/>
    <mergeCell ref="BB351:BD351"/>
    <mergeCell ref="AA329:AC329"/>
    <mergeCell ref="AD329:AF329"/>
    <mergeCell ref="AG329:AI329"/>
    <mergeCell ref="AJ329:AL329"/>
    <mergeCell ref="AM329:AO329"/>
    <mergeCell ref="AP329:AR329"/>
    <mergeCell ref="AS329:AU329"/>
    <mergeCell ref="AV329:AX329"/>
    <mergeCell ref="AY329:BA329"/>
    <mergeCell ref="BB329:BD329"/>
    <mergeCell ref="X331:Z331"/>
    <mergeCell ref="AA331:AC331"/>
    <mergeCell ref="AD331:AF331"/>
    <mergeCell ref="AG331:AI331"/>
    <mergeCell ref="BE489:BG489"/>
    <mergeCell ref="BH489:BJ489"/>
    <mergeCell ref="BK489:BM489"/>
    <mergeCell ref="BN489:BP489"/>
    <mergeCell ref="BQ489:BS489"/>
    <mergeCell ref="BT489:BV489"/>
    <mergeCell ref="BW489:BY489"/>
    <mergeCell ref="F490:H490"/>
    <mergeCell ref="I490:K490"/>
    <mergeCell ref="L490:N490"/>
    <mergeCell ref="O490:Q490"/>
    <mergeCell ref="R490:T490"/>
    <mergeCell ref="U490:W490"/>
    <mergeCell ref="X490:Z490"/>
    <mergeCell ref="AA490:AC490"/>
    <mergeCell ref="AD490:AF490"/>
    <mergeCell ref="AG490:AI490"/>
    <mergeCell ref="AJ490:AL490"/>
    <mergeCell ref="AM490:AO490"/>
    <mergeCell ref="AP490:AR490"/>
    <mergeCell ref="AS490:AU490"/>
    <mergeCell ref="AV490:AX490"/>
    <mergeCell ref="AY490:BA490"/>
    <mergeCell ref="BB490:BD490"/>
    <mergeCell ref="BE490:BG490"/>
    <mergeCell ref="BH490:BJ490"/>
    <mergeCell ref="BK490:BM490"/>
    <mergeCell ref="BN490:BP490"/>
    <mergeCell ref="BQ490:BS490"/>
    <mergeCell ref="BT490:BV490"/>
    <mergeCell ref="BW490:BY490"/>
    <mergeCell ref="F489:H489"/>
    <mergeCell ref="I489:K489"/>
    <mergeCell ref="L489:N489"/>
    <mergeCell ref="O489:Q489"/>
    <mergeCell ref="R489:T489"/>
    <mergeCell ref="U489:W489"/>
    <mergeCell ref="X489:Z489"/>
    <mergeCell ref="AA489:AC489"/>
    <mergeCell ref="AD489:AF489"/>
    <mergeCell ref="AG489:AI489"/>
    <mergeCell ref="AJ489:AL489"/>
    <mergeCell ref="AM489:AO489"/>
    <mergeCell ref="AP489:AR489"/>
    <mergeCell ref="AS489:AU489"/>
    <mergeCell ref="AV489:AX489"/>
    <mergeCell ref="AY489:BA489"/>
    <mergeCell ref="BB489:BD489"/>
    <mergeCell ref="BE487:BG487"/>
    <mergeCell ref="L487:N487"/>
    <mergeCell ref="O487:Q487"/>
    <mergeCell ref="R487:T487"/>
    <mergeCell ref="U487:W487"/>
    <mergeCell ref="X487:Z487"/>
    <mergeCell ref="AA487:AC487"/>
    <mergeCell ref="AD487:AF487"/>
    <mergeCell ref="AG487:AI487"/>
    <mergeCell ref="AJ487:AL487"/>
    <mergeCell ref="AM487:AO487"/>
    <mergeCell ref="AP487:AR487"/>
    <mergeCell ref="AS487:AU487"/>
    <mergeCell ref="AV487:AX487"/>
    <mergeCell ref="AY487:BA487"/>
    <mergeCell ref="BB487:BD487"/>
    <mergeCell ref="BH487:BJ487"/>
    <mergeCell ref="BK487:BM487"/>
    <mergeCell ref="BN487:BP487"/>
    <mergeCell ref="BQ487:BS487"/>
    <mergeCell ref="BT487:BV487"/>
    <mergeCell ref="BW487:BY487"/>
    <mergeCell ref="F488:H488"/>
    <mergeCell ref="I488:K488"/>
    <mergeCell ref="L488:N488"/>
    <mergeCell ref="O488:Q488"/>
    <mergeCell ref="R488:T488"/>
    <mergeCell ref="U488:W488"/>
    <mergeCell ref="X488:Z488"/>
    <mergeCell ref="AA488:AC488"/>
    <mergeCell ref="AD488:AF488"/>
    <mergeCell ref="AG488:AI488"/>
    <mergeCell ref="AJ488:AL488"/>
    <mergeCell ref="AM488:AO488"/>
    <mergeCell ref="AP488:AR488"/>
    <mergeCell ref="AS488:AU488"/>
    <mergeCell ref="AV488:AX488"/>
    <mergeCell ref="AY488:BA488"/>
    <mergeCell ref="BB488:BD488"/>
    <mergeCell ref="BE488:BG488"/>
    <mergeCell ref="BH488:BJ488"/>
    <mergeCell ref="BK488:BM488"/>
    <mergeCell ref="BN488:BP488"/>
    <mergeCell ref="BQ488:BS488"/>
    <mergeCell ref="BT488:BV488"/>
    <mergeCell ref="BW488:BY488"/>
    <mergeCell ref="F487:H487"/>
    <mergeCell ref="I487:K487"/>
    <mergeCell ref="BH456:BJ456"/>
    <mergeCell ref="BK456:BM456"/>
    <mergeCell ref="BN456:BP456"/>
    <mergeCell ref="BQ456:BS456"/>
    <mergeCell ref="BT456:BV456"/>
    <mergeCell ref="BW456:BY456"/>
    <mergeCell ref="F473:H473"/>
    <mergeCell ref="I473:K473"/>
    <mergeCell ref="L473:N473"/>
    <mergeCell ref="O473:Q473"/>
    <mergeCell ref="R473:T473"/>
    <mergeCell ref="U473:W473"/>
    <mergeCell ref="X473:Z473"/>
    <mergeCell ref="AA473:AC473"/>
    <mergeCell ref="AD473:AF473"/>
    <mergeCell ref="AG473:AI473"/>
    <mergeCell ref="AJ473:AL473"/>
    <mergeCell ref="AM473:AO473"/>
    <mergeCell ref="AP473:AR473"/>
    <mergeCell ref="AS473:AU473"/>
    <mergeCell ref="AV473:AX473"/>
    <mergeCell ref="AY473:BA473"/>
    <mergeCell ref="BB473:BD473"/>
    <mergeCell ref="BE473:BG473"/>
    <mergeCell ref="BH473:BJ473"/>
    <mergeCell ref="BK473:BM473"/>
    <mergeCell ref="BN473:BP473"/>
    <mergeCell ref="BQ473:BS473"/>
    <mergeCell ref="BT473:BV473"/>
    <mergeCell ref="BW473:BY473"/>
    <mergeCell ref="I456:K456"/>
    <mergeCell ref="L456:N456"/>
    <mergeCell ref="O456:Q456"/>
    <mergeCell ref="R456:T456"/>
    <mergeCell ref="U456:W456"/>
    <mergeCell ref="X456:Z456"/>
    <mergeCell ref="AA456:AC456"/>
    <mergeCell ref="AD456:AF456"/>
    <mergeCell ref="AG456:AI456"/>
    <mergeCell ref="AJ456:AL456"/>
    <mergeCell ref="AM456:AO456"/>
    <mergeCell ref="AP456:AR456"/>
    <mergeCell ref="AS456:AU456"/>
    <mergeCell ref="AV456:AX456"/>
    <mergeCell ref="AY456:BA456"/>
    <mergeCell ref="BB456:BD456"/>
    <mergeCell ref="BE456:BG456"/>
    <mergeCell ref="BW444:BY444"/>
    <mergeCell ref="F455:H455"/>
    <mergeCell ref="I455:K455"/>
    <mergeCell ref="L455:N455"/>
    <mergeCell ref="O455:Q455"/>
    <mergeCell ref="R455:T455"/>
    <mergeCell ref="U455:W455"/>
    <mergeCell ref="X455:Z455"/>
    <mergeCell ref="AA455:AC455"/>
    <mergeCell ref="AD455:AF455"/>
    <mergeCell ref="AG455:AI455"/>
    <mergeCell ref="AJ455:AL455"/>
    <mergeCell ref="AM455:AO455"/>
    <mergeCell ref="AP455:AR455"/>
    <mergeCell ref="AS455:AU455"/>
    <mergeCell ref="AV455:AX455"/>
    <mergeCell ref="AY455:BA455"/>
    <mergeCell ref="BE455:BG455"/>
    <mergeCell ref="BH455:BJ455"/>
    <mergeCell ref="BK455:BM455"/>
    <mergeCell ref="BN455:BP455"/>
    <mergeCell ref="BQ455:BS455"/>
    <mergeCell ref="BT455:BV455"/>
    <mergeCell ref="BW455:BY455"/>
    <mergeCell ref="AY443:BA443"/>
    <mergeCell ref="BB443:BD443"/>
    <mergeCell ref="BE443:BG443"/>
    <mergeCell ref="BH443:BJ443"/>
    <mergeCell ref="BK443:BM443"/>
    <mergeCell ref="BN443:BP443"/>
    <mergeCell ref="BQ443:BS443"/>
    <mergeCell ref="BT443:BV443"/>
    <mergeCell ref="BW443:BY443"/>
    <mergeCell ref="BE444:BG444"/>
    <mergeCell ref="BH444:BJ444"/>
    <mergeCell ref="BK444:BM444"/>
    <mergeCell ref="BN444:BP444"/>
    <mergeCell ref="BQ444:BS444"/>
    <mergeCell ref="BT444:BV444"/>
    <mergeCell ref="BW445:BY445"/>
    <mergeCell ref="BQ451:BS451"/>
    <mergeCell ref="BT451:BV451"/>
    <mergeCell ref="BW451:BY451"/>
    <mergeCell ref="BW447:BY447"/>
    <mergeCell ref="BB448:BD448"/>
    <mergeCell ref="BE448:BG448"/>
    <mergeCell ref="BH448:BJ448"/>
    <mergeCell ref="BK446:BM446"/>
    <mergeCell ref="BN446:BP446"/>
    <mergeCell ref="BB444:BD444"/>
    <mergeCell ref="BB455:BD455"/>
    <mergeCell ref="R447:T447"/>
    <mergeCell ref="U447:W447"/>
    <mergeCell ref="X447:Z447"/>
    <mergeCell ref="AA447:AC447"/>
    <mergeCell ref="AD447:AF447"/>
    <mergeCell ref="AG447:AI447"/>
    <mergeCell ref="AJ447:AL447"/>
    <mergeCell ref="AM447:AO447"/>
    <mergeCell ref="AP447:AR447"/>
    <mergeCell ref="AS447:AU447"/>
    <mergeCell ref="AV447:AX447"/>
    <mergeCell ref="AY447:BA447"/>
    <mergeCell ref="L446:N446"/>
    <mergeCell ref="O446:Q446"/>
    <mergeCell ref="R446:T446"/>
    <mergeCell ref="BN436:BP436"/>
    <mergeCell ref="BQ436:BS436"/>
    <mergeCell ref="BT436:BV436"/>
    <mergeCell ref="BW436:BY436"/>
    <mergeCell ref="F430:H430"/>
    <mergeCell ref="I430:K430"/>
    <mergeCell ref="L430:N430"/>
    <mergeCell ref="O430:Q430"/>
    <mergeCell ref="R430:T430"/>
    <mergeCell ref="U430:W430"/>
    <mergeCell ref="X430:Z430"/>
    <mergeCell ref="AA430:AC430"/>
    <mergeCell ref="AD430:AF430"/>
    <mergeCell ref="AG430:AI430"/>
    <mergeCell ref="AJ430:AL430"/>
    <mergeCell ref="AM430:AO430"/>
    <mergeCell ref="AP430:AR430"/>
    <mergeCell ref="AS430:AU430"/>
    <mergeCell ref="AV430:AX430"/>
    <mergeCell ref="AY430:BA430"/>
    <mergeCell ref="BB430:BD430"/>
    <mergeCell ref="BE430:BG430"/>
    <mergeCell ref="BH430:BJ430"/>
    <mergeCell ref="BK430:BM430"/>
    <mergeCell ref="BN430:BP430"/>
    <mergeCell ref="BQ430:BS430"/>
    <mergeCell ref="BT430:BV430"/>
    <mergeCell ref="BW430:BY430"/>
    <mergeCell ref="I436:K436"/>
    <mergeCell ref="L436:N436"/>
    <mergeCell ref="BK425:BM425"/>
    <mergeCell ref="U425:W425"/>
    <mergeCell ref="X425:Z425"/>
    <mergeCell ref="AA425:AC425"/>
    <mergeCell ref="AD425:AF425"/>
    <mergeCell ref="AG425:AI425"/>
    <mergeCell ref="AJ425:AL425"/>
    <mergeCell ref="AM425:AO425"/>
    <mergeCell ref="AP425:AR425"/>
    <mergeCell ref="AS425:AU425"/>
    <mergeCell ref="AV425:AX425"/>
    <mergeCell ref="AY425:BA425"/>
    <mergeCell ref="BB425:BD425"/>
    <mergeCell ref="BE425:BG425"/>
    <mergeCell ref="R427:T427"/>
    <mergeCell ref="U427:W427"/>
    <mergeCell ref="BH436:BJ436"/>
    <mergeCell ref="BK436:BM436"/>
    <mergeCell ref="R425:T425"/>
    <mergeCell ref="O436:Q436"/>
    <mergeCell ref="R436:T436"/>
    <mergeCell ref="U436:W436"/>
    <mergeCell ref="X436:Z436"/>
    <mergeCell ref="AA436:AC436"/>
    <mergeCell ref="AD436:AF436"/>
    <mergeCell ref="AG436:AI436"/>
    <mergeCell ref="AJ436:AL436"/>
    <mergeCell ref="AM436:AO436"/>
    <mergeCell ref="AP436:AR436"/>
    <mergeCell ref="AS436:AU436"/>
    <mergeCell ref="AV436:AX436"/>
    <mergeCell ref="AY436:BA436"/>
    <mergeCell ref="BB436:BD436"/>
    <mergeCell ref="BE436:BG436"/>
    <mergeCell ref="BH425:BJ425"/>
    <mergeCell ref="AA393:AC393"/>
    <mergeCell ref="BN425:BP425"/>
    <mergeCell ref="BQ425:BS425"/>
    <mergeCell ref="BT425:BV425"/>
    <mergeCell ref="BW425:BY425"/>
    <mergeCell ref="F426:H426"/>
    <mergeCell ref="I426:K426"/>
    <mergeCell ref="L426:N426"/>
    <mergeCell ref="O426:Q426"/>
    <mergeCell ref="R426:T426"/>
    <mergeCell ref="U426:W426"/>
    <mergeCell ref="X426:Z426"/>
    <mergeCell ref="AA426:AC426"/>
    <mergeCell ref="AD426:AF426"/>
    <mergeCell ref="AG426:AI426"/>
    <mergeCell ref="AJ426:AL426"/>
    <mergeCell ref="AM426:AO426"/>
    <mergeCell ref="AP426:AR426"/>
    <mergeCell ref="AS426:AU426"/>
    <mergeCell ref="AV426:AX426"/>
    <mergeCell ref="AY426:BA426"/>
    <mergeCell ref="BB426:BD426"/>
    <mergeCell ref="BE426:BG426"/>
    <mergeCell ref="BH426:BJ426"/>
    <mergeCell ref="BK426:BM426"/>
    <mergeCell ref="BN426:BP426"/>
    <mergeCell ref="BQ426:BS426"/>
    <mergeCell ref="BT426:BV426"/>
    <mergeCell ref="BW426:BY426"/>
    <mergeCell ref="I425:K425"/>
    <mergeCell ref="L425:N425"/>
    <mergeCell ref="O425:Q425"/>
    <mergeCell ref="BH382:BJ382"/>
    <mergeCell ref="BW393:BY393"/>
    <mergeCell ref="F410:H410"/>
    <mergeCell ref="I410:K410"/>
    <mergeCell ref="L410:N410"/>
    <mergeCell ref="O410:Q410"/>
    <mergeCell ref="R410:T410"/>
    <mergeCell ref="U410:W410"/>
    <mergeCell ref="X410:Z410"/>
    <mergeCell ref="AA410:AC410"/>
    <mergeCell ref="AD410:AF410"/>
    <mergeCell ref="AG410:AI410"/>
    <mergeCell ref="AJ410:AL410"/>
    <mergeCell ref="AM410:AO410"/>
    <mergeCell ref="AP410:AR410"/>
    <mergeCell ref="AS410:AU410"/>
    <mergeCell ref="AV410:AX410"/>
    <mergeCell ref="AY410:BA410"/>
    <mergeCell ref="BB410:BD410"/>
    <mergeCell ref="BE410:BG410"/>
    <mergeCell ref="BH410:BJ410"/>
    <mergeCell ref="BK410:BM410"/>
    <mergeCell ref="BN410:BP410"/>
    <mergeCell ref="BQ410:BS410"/>
    <mergeCell ref="BT410:BV410"/>
    <mergeCell ref="BW410:BY410"/>
    <mergeCell ref="I393:K393"/>
    <mergeCell ref="L393:N393"/>
    <mergeCell ref="O393:Q393"/>
    <mergeCell ref="R393:T393"/>
    <mergeCell ref="U393:W393"/>
    <mergeCell ref="X393:Z393"/>
    <mergeCell ref="R378:T378"/>
    <mergeCell ref="AD393:AF393"/>
    <mergeCell ref="AG393:AI393"/>
    <mergeCell ref="AJ393:AL393"/>
    <mergeCell ref="AM393:AO393"/>
    <mergeCell ref="AP393:AR393"/>
    <mergeCell ref="AS393:AU393"/>
    <mergeCell ref="AV393:AX393"/>
    <mergeCell ref="AY393:BA393"/>
    <mergeCell ref="BB393:BD393"/>
    <mergeCell ref="BE393:BG393"/>
    <mergeCell ref="BH378:BJ378"/>
    <mergeCell ref="BK378:BM378"/>
    <mergeCell ref="U378:W378"/>
    <mergeCell ref="X378:Z378"/>
    <mergeCell ref="AA378:AC378"/>
    <mergeCell ref="AD378:AF378"/>
    <mergeCell ref="AG378:AI378"/>
    <mergeCell ref="AJ378:AL378"/>
    <mergeCell ref="AM378:AO378"/>
    <mergeCell ref="AP378:AR378"/>
    <mergeCell ref="AS378:AU378"/>
    <mergeCell ref="AV378:AX378"/>
    <mergeCell ref="AY378:BA378"/>
    <mergeCell ref="BB378:BD378"/>
    <mergeCell ref="BE378:BG378"/>
    <mergeCell ref="AP382:AR382"/>
    <mergeCell ref="AS382:AU382"/>
    <mergeCell ref="AV382:AX382"/>
    <mergeCell ref="AY382:BA382"/>
    <mergeCell ref="BB382:BD382"/>
    <mergeCell ref="BE382:BG382"/>
    <mergeCell ref="I326:K326"/>
    <mergeCell ref="BN378:BP378"/>
    <mergeCell ref="BQ378:BS378"/>
    <mergeCell ref="BT378:BV378"/>
    <mergeCell ref="BW378:BY378"/>
    <mergeCell ref="F387:H387"/>
    <mergeCell ref="I387:K387"/>
    <mergeCell ref="L387:N387"/>
    <mergeCell ref="O387:Q387"/>
    <mergeCell ref="R387:T387"/>
    <mergeCell ref="U387:W387"/>
    <mergeCell ref="X387:Z387"/>
    <mergeCell ref="AA387:AC387"/>
    <mergeCell ref="AD387:AF387"/>
    <mergeCell ref="AG387:AI387"/>
    <mergeCell ref="AJ387:AL387"/>
    <mergeCell ref="AM387:AO387"/>
    <mergeCell ref="AP387:AR387"/>
    <mergeCell ref="AS387:AU387"/>
    <mergeCell ref="AV387:AX387"/>
    <mergeCell ref="AY387:BA387"/>
    <mergeCell ref="BB387:BD387"/>
    <mergeCell ref="BE387:BG387"/>
    <mergeCell ref="BH387:BJ387"/>
    <mergeCell ref="BK387:BM387"/>
    <mergeCell ref="BN387:BP387"/>
    <mergeCell ref="BQ387:BS387"/>
    <mergeCell ref="BT387:BV387"/>
    <mergeCell ref="BW387:BY387"/>
    <mergeCell ref="I378:K378"/>
    <mergeCell ref="L378:N378"/>
    <mergeCell ref="O378:Q378"/>
    <mergeCell ref="BE99:BG99"/>
    <mergeCell ref="BH99:BJ99"/>
    <mergeCell ref="BK99:BM99"/>
    <mergeCell ref="BN99:BP99"/>
    <mergeCell ref="BQ99:BS99"/>
    <mergeCell ref="BT99:BV99"/>
    <mergeCell ref="BW99:BY99"/>
    <mergeCell ref="F377:H377"/>
    <mergeCell ref="I377:K377"/>
    <mergeCell ref="L377:N377"/>
    <mergeCell ref="O377:Q377"/>
    <mergeCell ref="R377:T377"/>
    <mergeCell ref="U377:W377"/>
    <mergeCell ref="X377:Z377"/>
    <mergeCell ref="AA377:AC377"/>
    <mergeCell ref="AD377:AF377"/>
    <mergeCell ref="AG377:AI377"/>
    <mergeCell ref="AJ377:AL377"/>
    <mergeCell ref="AM377:AO377"/>
    <mergeCell ref="AP377:AR377"/>
    <mergeCell ref="AS377:AU377"/>
    <mergeCell ref="AV377:AX377"/>
    <mergeCell ref="AY377:BA377"/>
    <mergeCell ref="BB377:BD377"/>
    <mergeCell ref="BE377:BG377"/>
    <mergeCell ref="BH377:BJ377"/>
    <mergeCell ref="BK377:BM377"/>
    <mergeCell ref="BN377:BP377"/>
    <mergeCell ref="BQ377:BS377"/>
    <mergeCell ref="BT377:BV377"/>
    <mergeCell ref="BW377:BY377"/>
    <mergeCell ref="F326:H326"/>
    <mergeCell ref="F99:H99"/>
    <mergeCell ref="I99:K99"/>
    <mergeCell ref="L99:N99"/>
    <mergeCell ref="O99:Q99"/>
    <mergeCell ref="R99:T99"/>
    <mergeCell ref="U99:W99"/>
    <mergeCell ref="X99:Z99"/>
    <mergeCell ref="AA99:AC99"/>
    <mergeCell ref="AD99:AF99"/>
    <mergeCell ref="AG99:AI99"/>
    <mergeCell ref="AJ99:AL99"/>
    <mergeCell ref="AM99:AO99"/>
    <mergeCell ref="AP99:AR99"/>
    <mergeCell ref="AS99:AU99"/>
    <mergeCell ref="AV99:AX99"/>
    <mergeCell ref="AY99:BA99"/>
    <mergeCell ref="BB99:BD99"/>
    <mergeCell ref="BW81:BY81"/>
    <mergeCell ref="F98:H98"/>
    <mergeCell ref="I98:K98"/>
    <mergeCell ref="L98:N98"/>
    <mergeCell ref="O98:Q98"/>
    <mergeCell ref="R98:T98"/>
    <mergeCell ref="U98:W98"/>
    <mergeCell ref="X98:Z98"/>
    <mergeCell ref="AA98:AC98"/>
    <mergeCell ref="AD98:AF98"/>
    <mergeCell ref="AG98:AI98"/>
    <mergeCell ref="AJ98:AL98"/>
    <mergeCell ref="AM98:AO98"/>
    <mergeCell ref="AP98:AR98"/>
    <mergeCell ref="AS98:AU98"/>
    <mergeCell ref="AV98:AX98"/>
    <mergeCell ref="AY98:BA98"/>
    <mergeCell ref="BB98:BD98"/>
    <mergeCell ref="BE98:BG98"/>
    <mergeCell ref="BH98:BJ98"/>
    <mergeCell ref="BK98:BM98"/>
    <mergeCell ref="BN98:BP98"/>
    <mergeCell ref="BQ98:BS98"/>
    <mergeCell ref="BT98:BV98"/>
    <mergeCell ref="BW98:BY98"/>
    <mergeCell ref="F81:H81"/>
    <mergeCell ref="I81:K81"/>
    <mergeCell ref="L81:N81"/>
    <mergeCell ref="O81:Q81"/>
    <mergeCell ref="R81:T81"/>
    <mergeCell ref="U81:W81"/>
    <mergeCell ref="X81:Z81"/>
    <mergeCell ref="AJ81:AL81"/>
    <mergeCell ref="AM81:AO81"/>
    <mergeCell ref="AP81:AR81"/>
    <mergeCell ref="AS81:AU81"/>
    <mergeCell ref="AV81:AX81"/>
    <mergeCell ref="AY81:BA81"/>
    <mergeCell ref="BB81:BD81"/>
    <mergeCell ref="F80:H80"/>
    <mergeCell ref="I80:K80"/>
    <mergeCell ref="L80:N80"/>
    <mergeCell ref="O80:Q80"/>
    <mergeCell ref="R80:T80"/>
    <mergeCell ref="U80:W80"/>
    <mergeCell ref="X80:Z80"/>
    <mergeCell ref="AA80:AC80"/>
    <mergeCell ref="AD80:AF80"/>
    <mergeCell ref="AG80:AI80"/>
    <mergeCell ref="AJ80:AL80"/>
    <mergeCell ref="AM80:AO80"/>
    <mergeCell ref="AP80:AR80"/>
    <mergeCell ref="AS80:AU80"/>
    <mergeCell ref="AV80:AX80"/>
    <mergeCell ref="AY80:BA80"/>
    <mergeCell ref="BB80:BD80"/>
    <mergeCell ref="I35:K35"/>
    <mergeCell ref="I36:K36"/>
    <mergeCell ref="L35:N35"/>
    <mergeCell ref="O35:Q35"/>
    <mergeCell ref="R35:T35"/>
    <mergeCell ref="U35:W35"/>
    <mergeCell ref="X35:Z35"/>
    <mergeCell ref="AA35:AC35"/>
    <mergeCell ref="AD35:AF35"/>
    <mergeCell ref="AG35:AI35"/>
    <mergeCell ref="AJ35:AL35"/>
    <mergeCell ref="AM35:AO35"/>
    <mergeCell ref="AP35:AR35"/>
    <mergeCell ref="AS35:AU35"/>
    <mergeCell ref="AV35:AX35"/>
    <mergeCell ref="AY35:BA35"/>
    <mergeCell ref="BB35:BD35"/>
    <mergeCell ref="L36:N36"/>
    <mergeCell ref="O36:Q36"/>
    <mergeCell ref="R36:T36"/>
    <mergeCell ref="U36:W36"/>
    <mergeCell ref="X36:Z36"/>
    <mergeCell ref="AA36:AC36"/>
    <mergeCell ref="AD36:AF36"/>
    <mergeCell ref="AG36:AI36"/>
    <mergeCell ref="AJ36:AL36"/>
    <mergeCell ref="AM36:AO36"/>
    <mergeCell ref="AP36:AR36"/>
    <mergeCell ref="AS36:AU36"/>
    <mergeCell ref="AV36:AX36"/>
    <mergeCell ref="AY36:BA36"/>
    <mergeCell ref="BB36:BD36"/>
    <mergeCell ref="AV52:AX52"/>
    <mergeCell ref="AY52:BA52"/>
    <mergeCell ref="BB52:BD52"/>
    <mergeCell ref="BE52:BG52"/>
    <mergeCell ref="BH52:BJ52"/>
    <mergeCell ref="BK52:BM52"/>
    <mergeCell ref="BN52:BP52"/>
    <mergeCell ref="BQ52:BS52"/>
    <mergeCell ref="BT52:BV52"/>
    <mergeCell ref="BW52:BY52"/>
    <mergeCell ref="BE28:BG28"/>
    <mergeCell ref="BH28:BJ28"/>
    <mergeCell ref="BK28:BM28"/>
    <mergeCell ref="BN28:BP28"/>
    <mergeCell ref="BQ28:BS28"/>
    <mergeCell ref="BT28:BV28"/>
    <mergeCell ref="BW28:BY28"/>
    <mergeCell ref="BE35:BG35"/>
    <mergeCell ref="BH35:BJ35"/>
    <mergeCell ref="BK35:BM35"/>
    <mergeCell ref="BN35:BP35"/>
    <mergeCell ref="BQ35:BS35"/>
    <mergeCell ref="BT35:BV35"/>
    <mergeCell ref="BW35:BY35"/>
    <mergeCell ref="BE36:BG36"/>
    <mergeCell ref="BH36:BJ36"/>
    <mergeCell ref="BK36:BM36"/>
    <mergeCell ref="BN36:BP36"/>
    <mergeCell ref="BQ36:BS36"/>
    <mergeCell ref="BT36:BV36"/>
    <mergeCell ref="BW36:BY36"/>
    <mergeCell ref="I51:K51"/>
    <mergeCell ref="F52:H52"/>
    <mergeCell ref="I52:K52"/>
    <mergeCell ref="L51:N51"/>
    <mergeCell ref="O51:Q51"/>
    <mergeCell ref="L52:N52"/>
    <mergeCell ref="O52:Q52"/>
    <mergeCell ref="R51:T51"/>
    <mergeCell ref="U51:W51"/>
    <mergeCell ref="X51:Z51"/>
    <mergeCell ref="AA51:AC51"/>
    <mergeCell ref="AD51:AF51"/>
    <mergeCell ref="AG51:AI51"/>
    <mergeCell ref="AJ51:AL51"/>
    <mergeCell ref="AM51:AO51"/>
    <mergeCell ref="AP51:AR51"/>
    <mergeCell ref="AS51:AU51"/>
    <mergeCell ref="R52:T52"/>
    <mergeCell ref="U52:W52"/>
    <mergeCell ref="X52:Z52"/>
    <mergeCell ref="AA52:AC52"/>
    <mergeCell ref="AD52:AF52"/>
    <mergeCell ref="AG52:AI52"/>
    <mergeCell ref="AJ52:AL52"/>
    <mergeCell ref="AM52:AO52"/>
    <mergeCell ref="AP52:AR52"/>
    <mergeCell ref="AS52:AU52"/>
    <mergeCell ref="BZ38:CB38"/>
    <mergeCell ref="BZ37:CB37"/>
    <mergeCell ref="BZ30:CB30"/>
    <mergeCell ref="BZ29:CB29"/>
    <mergeCell ref="BE176:BG176"/>
    <mergeCell ref="BH176:BJ176"/>
    <mergeCell ref="BK176:BM176"/>
    <mergeCell ref="BN176:BP176"/>
    <mergeCell ref="BW177:BY177"/>
    <mergeCell ref="BQ176:BS176"/>
    <mergeCell ref="BT176:BV176"/>
    <mergeCell ref="BW176:BY176"/>
    <mergeCell ref="L177:N177"/>
    <mergeCell ref="O177:Q177"/>
    <mergeCell ref="R177:T177"/>
    <mergeCell ref="U177:W177"/>
    <mergeCell ref="X177:Z177"/>
    <mergeCell ref="AA177:AC177"/>
    <mergeCell ref="AD177:AF177"/>
    <mergeCell ref="AG177:AI177"/>
    <mergeCell ref="AJ177:AL177"/>
    <mergeCell ref="AM177:AO177"/>
    <mergeCell ref="AP177:AR177"/>
    <mergeCell ref="AS177:AU177"/>
    <mergeCell ref="AV177:AX177"/>
    <mergeCell ref="AY177:BA177"/>
    <mergeCell ref="BB177:BD177"/>
    <mergeCell ref="BE177:BG177"/>
    <mergeCell ref="BH177:BJ177"/>
    <mergeCell ref="BK177:BM177"/>
    <mergeCell ref="BN177:BP177"/>
    <mergeCell ref="BQ177:BS177"/>
    <mergeCell ref="BT177:BV177"/>
    <mergeCell ref="I176:K176"/>
    <mergeCell ref="I177:K177"/>
    <mergeCell ref="L176:N176"/>
    <mergeCell ref="O176:Q176"/>
    <mergeCell ref="R176:T176"/>
    <mergeCell ref="U176:W176"/>
    <mergeCell ref="X176:Z176"/>
    <mergeCell ref="AA176:AC176"/>
    <mergeCell ref="AD176:AF176"/>
    <mergeCell ref="AG176:AI176"/>
    <mergeCell ref="AJ176:AL176"/>
    <mergeCell ref="AM176:AO176"/>
    <mergeCell ref="AP176:AR176"/>
    <mergeCell ref="AS176:AU176"/>
    <mergeCell ref="AV176:AX176"/>
    <mergeCell ref="AY176:BA176"/>
    <mergeCell ref="BB176:BD176"/>
    <mergeCell ref="BK172:BM172"/>
    <mergeCell ref="BN172:BP172"/>
    <mergeCell ref="BQ172:BS172"/>
    <mergeCell ref="BT172:BV172"/>
    <mergeCell ref="BW172:BY172"/>
    <mergeCell ref="L173:N173"/>
    <mergeCell ref="O173:Q173"/>
    <mergeCell ref="R173:T173"/>
    <mergeCell ref="U173:W173"/>
    <mergeCell ref="X173:Z173"/>
    <mergeCell ref="AA173:AC173"/>
    <mergeCell ref="AD173:AF173"/>
    <mergeCell ref="AG173:AI173"/>
    <mergeCell ref="AJ173:AL173"/>
    <mergeCell ref="AM173:AO173"/>
    <mergeCell ref="AP173:AR173"/>
    <mergeCell ref="AS173:AU173"/>
    <mergeCell ref="AV173:AX173"/>
    <mergeCell ref="AY173:BA173"/>
    <mergeCell ref="BB173:BD173"/>
    <mergeCell ref="BE173:BG173"/>
    <mergeCell ref="BH173:BJ173"/>
    <mergeCell ref="BK173:BM173"/>
    <mergeCell ref="BN173:BP173"/>
    <mergeCell ref="BQ173:BS173"/>
    <mergeCell ref="BT173:BV173"/>
    <mergeCell ref="BW173:BY173"/>
    <mergeCell ref="BK170:BM170"/>
    <mergeCell ref="BN170:BP170"/>
    <mergeCell ref="BQ170:BS170"/>
    <mergeCell ref="BT170:BV170"/>
    <mergeCell ref="BW170:BY170"/>
    <mergeCell ref="I172:K172"/>
    <mergeCell ref="I173:K173"/>
    <mergeCell ref="L172:N172"/>
    <mergeCell ref="O172:Q172"/>
    <mergeCell ref="R172:T172"/>
    <mergeCell ref="U172:W172"/>
    <mergeCell ref="X172:Z172"/>
    <mergeCell ref="AA172:AC172"/>
    <mergeCell ref="AD172:AF172"/>
    <mergeCell ref="AG172:AI172"/>
    <mergeCell ref="AJ172:AL172"/>
    <mergeCell ref="AM172:AO172"/>
    <mergeCell ref="AP172:AR172"/>
    <mergeCell ref="AS172:AU172"/>
    <mergeCell ref="AV172:AX172"/>
    <mergeCell ref="AY172:BA172"/>
    <mergeCell ref="BB172:BD172"/>
    <mergeCell ref="BE172:BG172"/>
    <mergeCell ref="BH172:BJ172"/>
    <mergeCell ref="AJ170:AL170"/>
    <mergeCell ref="AM170:AO170"/>
    <mergeCell ref="AP170:AR170"/>
    <mergeCell ref="AS170:AU170"/>
    <mergeCell ref="AV170:AX170"/>
    <mergeCell ref="AY170:BA170"/>
    <mergeCell ref="BB170:BD170"/>
    <mergeCell ref="BE170:BG170"/>
    <mergeCell ref="BH170:BJ170"/>
    <mergeCell ref="I170:K170"/>
    <mergeCell ref="L170:N170"/>
    <mergeCell ref="O170:Q170"/>
    <mergeCell ref="R170:T170"/>
    <mergeCell ref="U170:W170"/>
    <mergeCell ref="X170:Z170"/>
    <mergeCell ref="AA170:AC170"/>
    <mergeCell ref="AD170:AF170"/>
    <mergeCell ref="AG170:AI170"/>
    <mergeCell ref="BW164:BY164"/>
    <mergeCell ref="I165:K165"/>
    <mergeCell ref="L165:N165"/>
    <mergeCell ref="O165:Q165"/>
    <mergeCell ref="R165:T165"/>
    <mergeCell ref="U165:W165"/>
    <mergeCell ref="X165:Z165"/>
    <mergeCell ref="AA165:AC165"/>
    <mergeCell ref="AD165:AF165"/>
    <mergeCell ref="AG165:AI165"/>
    <mergeCell ref="AJ165:AL165"/>
    <mergeCell ref="AM165:AO165"/>
    <mergeCell ref="AP165:AR165"/>
    <mergeCell ref="AS165:AU165"/>
    <mergeCell ref="AV165:AX165"/>
    <mergeCell ref="AY165:BA165"/>
    <mergeCell ref="BB165:BD165"/>
    <mergeCell ref="BE165:BG165"/>
    <mergeCell ref="BH165:BJ165"/>
    <mergeCell ref="BK165:BM165"/>
    <mergeCell ref="BN165:BP165"/>
    <mergeCell ref="BQ165:BS165"/>
    <mergeCell ref="BT165:BV165"/>
    <mergeCell ref="BW165:BY165"/>
    <mergeCell ref="BT161:BV161"/>
    <mergeCell ref="BW161:BY161"/>
    <mergeCell ref="I164:K164"/>
    <mergeCell ref="L164:N164"/>
    <mergeCell ref="O164:Q164"/>
    <mergeCell ref="R164:T164"/>
    <mergeCell ref="U164:W164"/>
    <mergeCell ref="X164:Z164"/>
    <mergeCell ref="AA164:AC164"/>
    <mergeCell ref="AD164:AF164"/>
    <mergeCell ref="AG164:AI164"/>
    <mergeCell ref="AJ164:AL164"/>
    <mergeCell ref="AM164:AO164"/>
    <mergeCell ref="AP164:AR164"/>
    <mergeCell ref="AS164:AU164"/>
    <mergeCell ref="AV164:AX164"/>
    <mergeCell ref="AY164:BA164"/>
    <mergeCell ref="BB164:BD164"/>
    <mergeCell ref="BE164:BG164"/>
    <mergeCell ref="BH164:BJ164"/>
    <mergeCell ref="BK164:BM164"/>
    <mergeCell ref="BN164:BP164"/>
    <mergeCell ref="BQ164:BS164"/>
    <mergeCell ref="BT164:BV164"/>
    <mergeCell ref="AS161:AU161"/>
    <mergeCell ref="AV161:AX161"/>
    <mergeCell ref="AY161:BA161"/>
    <mergeCell ref="BB161:BD161"/>
    <mergeCell ref="BE161:BG161"/>
    <mergeCell ref="BH161:BJ161"/>
    <mergeCell ref="AM152:AO152"/>
    <mergeCell ref="AP152:AR152"/>
    <mergeCell ref="AS152:AU152"/>
    <mergeCell ref="AV152:AX152"/>
    <mergeCell ref="AY152:BA152"/>
    <mergeCell ref="BB152:BD152"/>
    <mergeCell ref="BE152:BG152"/>
    <mergeCell ref="BH152:BJ152"/>
    <mergeCell ref="BK152:BM152"/>
    <mergeCell ref="BN152:BP152"/>
    <mergeCell ref="BQ152:BS152"/>
    <mergeCell ref="BT152:BV152"/>
    <mergeCell ref="BW152:BY152"/>
    <mergeCell ref="BN156:BP156"/>
    <mergeCell ref="BQ156:BS156"/>
    <mergeCell ref="BT156:BV156"/>
    <mergeCell ref="BW156:BY156"/>
    <mergeCell ref="AP156:AR156"/>
    <mergeCell ref="BT148:BV148"/>
    <mergeCell ref="BW148:BY148"/>
    <mergeCell ref="I151:K151"/>
    <mergeCell ref="I152:K152"/>
    <mergeCell ref="L151:N151"/>
    <mergeCell ref="O151:Q151"/>
    <mergeCell ref="R151:T151"/>
    <mergeCell ref="U151:W151"/>
    <mergeCell ref="X151:Z151"/>
    <mergeCell ref="AA151:AC151"/>
    <mergeCell ref="AD151:AF151"/>
    <mergeCell ref="AG151:AI151"/>
    <mergeCell ref="AJ151:AL151"/>
    <mergeCell ref="AM151:AO151"/>
    <mergeCell ref="AP151:AR151"/>
    <mergeCell ref="AS151:AU151"/>
    <mergeCell ref="AV151:AX151"/>
    <mergeCell ref="AY151:BA151"/>
    <mergeCell ref="BB151:BD151"/>
    <mergeCell ref="BE151:BG151"/>
    <mergeCell ref="BH151:BJ151"/>
    <mergeCell ref="BK151:BM151"/>
    <mergeCell ref="BN151:BP151"/>
    <mergeCell ref="BQ151:BS151"/>
    <mergeCell ref="AS148:AU148"/>
    <mergeCell ref="AV148:AX148"/>
    <mergeCell ref="AY148:BA148"/>
    <mergeCell ref="BB148:BD148"/>
    <mergeCell ref="BT151:BV151"/>
    <mergeCell ref="BW151:BY151"/>
    <mergeCell ref="L152:N152"/>
    <mergeCell ref="O152:Q152"/>
    <mergeCell ref="BW142:BY142"/>
    <mergeCell ref="I147:K147"/>
    <mergeCell ref="L147:N147"/>
    <mergeCell ref="O147:Q147"/>
    <mergeCell ref="R147:T147"/>
    <mergeCell ref="U147:W147"/>
    <mergeCell ref="X147:Z147"/>
    <mergeCell ref="AA147:AC147"/>
    <mergeCell ref="AD147:AF147"/>
    <mergeCell ref="AG147:AI147"/>
    <mergeCell ref="AJ147:AL147"/>
    <mergeCell ref="AM147:AO147"/>
    <mergeCell ref="AP147:AR147"/>
    <mergeCell ref="AS147:AU147"/>
    <mergeCell ref="AV147:AX147"/>
    <mergeCell ref="AY147:BA147"/>
    <mergeCell ref="BB147:BD147"/>
    <mergeCell ref="BE147:BG147"/>
    <mergeCell ref="BW147:BY147"/>
    <mergeCell ref="AA144:AC144"/>
    <mergeCell ref="BT142:BV142"/>
    <mergeCell ref="I142:K142"/>
    <mergeCell ref="L142:N142"/>
    <mergeCell ref="O142:Q142"/>
    <mergeCell ref="BB142:BD142"/>
    <mergeCell ref="BE142:BG142"/>
    <mergeCell ref="AY144:BA144"/>
    <mergeCell ref="BB144:BD144"/>
    <mergeCell ref="BE144:BG144"/>
    <mergeCell ref="BQ144:BS144"/>
    <mergeCell ref="BT144:BV144"/>
    <mergeCell ref="BN146:BP146"/>
    <mergeCell ref="AS141:AU141"/>
    <mergeCell ref="AV141:AX141"/>
    <mergeCell ref="BK141:BM141"/>
    <mergeCell ref="BN141:BP141"/>
    <mergeCell ref="BQ141:BS141"/>
    <mergeCell ref="R141:T141"/>
    <mergeCell ref="U141:W141"/>
    <mergeCell ref="X141:Z141"/>
    <mergeCell ref="BK148:BM148"/>
    <mergeCell ref="BN148:BP148"/>
    <mergeCell ref="BQ148:BS148"/>
    <mergeCell ref="R148:T148"/>
    <mergeCell ref="U148:W148"/>
    <mergeCell ref="X148:Z148"/>
    <mergeCell ref="AA148:AC148"/>
    <mergeCell ref="AD148:AF148"/>
    <mergeCell ref="AG148:AI148"/>
    <mergeCell ref="AJ148:AL148"/>
    <mergeCell ref="AM148:AO148"/>
    <mergeCell ref="AP148:AR148"/>
    <mergeCell ref="R142:T142"/>
    <mergeCell ref="U142:W142"/>
    <mergeCell ref="X142:Z142"/>
    <mergeCell ref="AA142:AC142"/>
    <mergeCell ref="AD142:AF142"/>
    <mergeCell ref="AG142:AI142"/>
    <mergeCell ref="AJ142:AL142"/>
    <mergeCell ref="AM142:AO142"/>
    <mergeCell ref="AP142:AR142"/>
    <mergeCell ref="AS142:AU142"/>
    <mergeCell ref="AV142:AX142"/>
    <mergeCell ref="AY142:BA142"/>
    <mergeCell ref="BQ138:BS138"/>
    <mergeCell ref="BH147:BJ147"/>
    <mergeCell ref="BK147:BM147"/>
    <mergeCell ref="BN147:BP147"/>
    <mergeCell ref="BQ147:BS147"/>
    <mergeCell ref="BT138:BV138"/>
    <mergeCell ref="BW138:BY138"/>
    <mergeCell ref="O139:Q139"/>
    <mergeCell ref="R139:T139"/>
    <mergeCell ref="U139:W139"/>
    <mergeCell ref="X139:Z139"/>
    <mergeCell ref="AA139:AC139"/>
    <mergeCell ref="AD139:AF139"/>
    <mergeCell ref="AG139:AI139"/>
    <mergeCell ref="AJ139:AL139"/>
    <mergeCell ref="AM139:AO139"/>
    <mergeCell ref="AP139:AR139"/>
    <mergeCell ref="AS139:AU139"/>
    <mergeCell ref="AV139:AX139"/>
    <mergeCell ref="AY139:BA139"/>
    <mergeCell ref="BB139:BD139"/>
    <mergeCell ref="BE139:BG139"/>
    <mergeCell ref="BH139:BJ139"/>
    <mergeCell ref="BK139:BM139"/>
    <mergeCell ref="BW139:BY139"/>
    <mergeCell ref="X144:Z144"/>
    <mergeCell ref="BT141:BV141"/>
    <mergeCell ref="BW141:BY141"/>
    <mergeCell ref="BH142:BJ142"/>
    <mergeCell ref="BK142:BM142"/>
    <mergeCell ref="BN142:BP142"/>
    <mergeCell ref="BQ142:BS142"/>
    <mergeCell ref="BT131:BV131"/>
    <mergeCell ref="BW131:BY131"/>
    <mergeCell ref="I138:K138"/>
    <mergeCell ref="I139:K139"/>
    <mergeCell ref="L138:N138"/>
    <mergeCell ref="L139:N139"/>
    <mergeCell ref="O138:Q138"/>
    <mergeCell ref="R138:T138"/>
    <mergeCell ref="U138:W138"/>
    <mergeCell ref="X138:Z138"/>
    <mergeCell ref="AA138:AC138"/>
    <mergeCell ref="AD138:AF138"/>
    <mergeCell ref="AG138:AI138"/>
    <mergeCell ref="AJ138:AL138"/>
    <mergeCell ref="AM138:AO138"/>
    <mergeCell ref="AP138:AR138"/>
    <mergeCell ref="AS138:AU138"/>
    <mergeCell ref="AV138:AX138"/>
    <mergeCell ref="AY138:BA138"/>
    <mergeCell ref="BB138:BD138"/>
    <mergeCell ref="BE138:BG138"/>
    <mergeCell ref="BH138:BJ138"/>
    <mergeCell ref="BK138:BM138"/>
    <mergeCell ref="BN138:BP138"/>
    <mergeCell ref="AS131:AU131"/>
    <mergeCell ref="AV131:AX131"/>
    <mergeCell ref="AY131:BA131"/>
    <mergeCell ref="BB131:BD131"/>
    <mergeCell ref="R131:T131"/>
    <mergeCell ref="U131:W131"/>
    <mergeCell ref="X131:Z131"/>
    <mergeCell ref="AA131:AC131"/>
    <mergeCell ref="BW132:BY132"/>
    <mergeCell ref="I133:K133"/>
    <mergeCell ref="L133:N133"/>
    <mergeCell ref="O133:Q133"/>
    <mergeCell ref="R133:T133"/>
    <mergeCell ref="U133:W133"/>
    <mergeCell ref="X133:Z133"/>
    <mergeCell ref="AA133:AC133"/>
    <mergeCell ref="AD133:AF133"/>
    <mergeCell ref="AG133:AI133"/>
    <mergeCell ref="AJ133:AL133"/>
    <mergeCell ref="AM133:AO133"/>
    <mergeCell ref="AP133:AR133"/>
    <mergeCell ref="AS133:AU133"/>
    <mergeCell ref="AV133:AX133"/>
    <mergeCell ref="AY133:BA133"/>
    <mergeCell ref="BB133:BD133"/>
    <mergeCell ref="BE133:BG133"/>
    <mergeCell ref="BW133:BY133"/>
    <mergeCell ref="BK133:BM133"/>
    <mergeCell ref="BN133:BP133"/>
    <mergeCell ref="BQ133:BS133"/>
    <mergeCell ref="BT133:BV133"/>
    <mergeCell ref="BT128:BV128"/>
    <mergeCell ref="BW128:BY128"/>
    <mergeCell ref="I132:K132"/>
    <mergeCell ref="L132:N132"/>
    <mergeCell ref="O132:Q132"/>
    <mergeCell ref="R132:T132"/>
    <mergeCell ref="U132:W132"/>
    <mergeCell ref="X132:Z132"/>
    <mergeCell ref="AA132:AC132"/>
    <mergeCell ref="AD132:AF132"/>
    <mergeCell ref="AG132:AI132"/>
    <mergeCell ref="AJ132:AL132"/>
    <mergeCell ref="AM132:AO132"/>
    <mergeCell ref="AP132:AR132"/>
    <mergeCell ref="AS132:AU132"/>
    <mergeCell ref="AV132:AX132"/>
    <mergeCell ref="AY132:BA132"/>
    <mergeCell ref="BB132:BD132"/>
    <mergeCell ref="BE132:BG132"/>
    <mergeCell ref="BH132:BJ132"/>
    <mergeCell ref="BK132:BM132"/>
    <mergeCell ref="BN132:BP132"/>
    <mergeCell ref="BQ132:BS132"/>
    <mergeCell ref="BT132:BV132"/>
    <mergeCell ref="AS128:AU128"/>
    <mergeCell ref="AV128:AX128"/>
    <mergeCell ref="BE131:BG131"/>
    <mergeCell ref="BH131:BJ131"/>
    <mergeCell ref="BK131:BM131"/>
    <mergeCell ref="BN131:BP131"/>
    <mergeCell ref="BQ131:BS131"/>
    <mergeCell ref="BN128:BP128"/>
    <mergeCell ref="BQ128:BS128"/>
    <mergeCell ref="R128:T128"/>
    <mergeCell ref="U128:W128"/>
    <mergeCell ref="X128:Z128"/>
    <mergeCell ref="AA128:AC128"/>
    <mergeCell ref="AD128:AF128"/>
    <mergeCell ref="AG128:AI128"/>
    <mergeCell ref="AJ128:AL128"/>
    <mergeCell ref="AM128:AO128"/>
    <mergeCell ref="AP128:AR128"/>
    <mergeCell ref="BQ116:BS116"/>
    <mergeCell ref="AV122:AX122"/>
    <mergeCell ref="AY122:BA122"/>
    <mergeCell ref="BB122:BD122"/>
    <mergeCell ref="BE122:BG122"/>
    <mergeCell ref="BH122:BJ122"/>
    <mergeCell ref="BK122:BM122"/>
    <mergeCell ref="BN122:BP122"/>
    <mergeCell ref="BQ122:BS122"/>
    <mergeCell ref="AS118:AU118"/>
    <mergeCell ref="AV118:AX118"/>
    <mergeCell ref="AY118:BA118"/>
    <mergeCell ref="BB118:BD118"/>
    <mergeCell ref="BE118:BG118"/>
    <mergeCell ref="BH118:BJ118"/>
    <mergeCell ref="BK118:BM118"/>
    <mergeCell ref="BH128:BJ128"/>
    <mergeCell ref="BK128:BM128"/>
    <mergeCell ref="BN118:BP118"/>
    <mergeCell ref="BQ118:BS118"/>
    <mergeCell ref="AY126:BA126"/>
    <mergeCell ref="BB126:BD126"/>
    <mergeCell ref="BN112:BP112"/>
    <mergeCell ref="BT116:BV116"/>
    <mergeCell ref="BW116:BY116"/>
    <mergeCell ref="O117:Q117"/>
    <mergeCell ref="R117:T117"/>
    <mergeCell ref="U117:W117"/>
    <mergeCell ref="X117:Z117"/>
    <mergeCell ref="AA117:AC117"/>
    <mergeCell ref="AD117:AF117"/>
    <mergeCell ref="AG117:AI117"/>
    <mergeCell ref="AJ117:AL117"/>
    <mergeCell ref="AM117:AO117"/>
    <mergeCell ref="AP117:AR117"/>
    <mergeCell ref="AS117:AU117"/>
    <mergeCell ref="AV117:AX117"/>
    <mergeCell ref="AY117:BA117"/>
    <mergeCell ref="BB117:BD117"/>
    <mergeCell ref="BE117:BG117"/>
    <mergeCell ref="BH117:BJ117"/>
    <mergeCell ref="BK117:BM117"/>
    <mergeCell ref="BN117:BP117"/>
    <mergeCell ref="BQ117:BS117"/>
    <mergeCell ref="BT117:BV117"/>
    <mergeCell ref="BW117:BY117"/>
    <mergeCell ref="BE115:BG115"/>
    <mergeCell ref="BH115:BJ115"/>
    <mergeCell ref="BK115:BM115"/>
    <mergeCell ref="BN115:BP115"/>
    <mergeCell ref="BQ115:BS115"/>
    <mergeCell ref="BT115:BV115"/>
    <mergeCell ref="BW115:BY115"/>
    <mergeCell ref="AS122:AU122"/>
    <mergeCell ref="BT112:BV112"/>
    <mergeCell ref="BW112:BY112"/>
    <mergeCell ref="I116:K116"/>
    <mergeCell ref="I117:K117"/>
    <mergeCell ref="L116:N116"/>
    <mergeCell ref="L117:N117"/>
    <mergeCell ref="O116:Q116"/>
    <mergeCell ref="R116:T116"/>
    <mergeCell ref="U116:W116"/>
    <mergeCell ref="X116:Z116"/>
    <mergeCell ref="AA116:AC116"/>
    <mergeCell ref="AD116:AF116"/>
    <mergeCell ref="AG116:AI116"/>
    <mergeCell ref="AJ116:AL116"/>
    <mergeCell ref="AM116:AO116"/>
    <mergeCell ref="AP116:AR116"/>
    <mergeCell ref="AS116:AU116"/>
    <mergeCell ref="AV116:AX116"/>
    <mergeCell ref="AY116:BA116"/>
    <mergeCell ref="BB116:BD116"/>
    <mergeCell ref="BE116:BG116"/>
    <mergeCell ref="BH116:BJ116"/>
    <mergeCell ref="BK116:BM116"/>
    <mergeCell ref="BN116:BP116"/>
    <mergeCell ref="AS112:AU112"/>
    <mergeCell ref="AV112:AX112"/>
    <mergeCell ref="AY112:BA112"/>
    <mergeCell ref="BB112:BD112"/>
    <mergeCell ref="BE112:BG112"/>
    <mergeCell ref="BH112:BJ112"/>
    <mergeCell ref="BK112:BM112"/>
    <mergeCell ref="AA112:AC112"/>
    <mergeCell ref="X112:Z112"/>
    <mergeCell ref="U112:W112"/>
    <mergeCell ref="AD112:AF112"/>
    <mergeCell ref="AG112:AI112"/>
    <mergeCell ref="AJ112:AL112"/>
    <mergeCell ref="AM112:AO112"/>
    <mergeCell ref="AP112:AR112"/>
    <mergeCell ref="I112:K112"/>
    <mergeCell ref="L112:N112"/>
    <mergeCell ref="O112:Q112"/>
    <mergeCell ref="I128:K128"/>
    <mergeCell ref="L128:N128"/>
    <mergeCell ref="O128:Q128"/>
    <mergeCell ref="I131:K131"/>
    <mergeCell ref="L131:N131"/>
    <mergeCell ref="O131:Q131"/>
    <mergeCell ref="I122:K122"/>
    <mergeCell ref="L122:N122"/>
    <mergeCell ref="O122:Q122"/>
    <mergeCell ref="R122:T122"/>
    <mergeCell ref="U122:W122"/>
    <mergeCell ref="X122:Z122"/>
    <mergeCell ref="AA122:AC122"/>
    <mergeCell ref="AD122:AF122"/>
    <mergeCell ref="AG122:AI122"/>
    <mergeCell ref="AJ122:AL122"/>
    <mergeCell ref="AM122:AO122"/>
    <mergeCell ref="AP122:AR122"/>
    <mergeCell ref="I141:K141"/>
    <mergeCell ref="L141:N141"/>
    <mergeCell ref="O141:Q141"/>
    <mergeCell ref="I148:K148"/>
    <mergeCell ref="L148:N148"/>
    <mergeCell ref="O148:Q148"/>
    <mergeCell ref="I161:K161"/>
    <mergeCell ref="L161:N161"/>
    <mergeCell ref="O161:Q161"/>
    <mergeCell ref="BQ146:BS146"/>
    <mergeCell ref="BT146:BV146"/>
    <mergeCell ref="BW146:BY146"/>
    <mergeCell ref="BW103:BY103"/>
    <mergeCell ref="AS103:AU103"/>
    <mergeCell ref="AV103:AX103"/>
    <mergeCell ref="AY103:BA103"/>
    <mergeCell ref="BB103:BD103"/>
    <mergeCell ref="BE103:BG103"/>
    <mergeCell ref="BH103:BJ103"/>
    <mergeCell ref="BK103:BM103"/>
    <mergeCell ref="I156:K156"/>
    <mergeCell ref="L156:N156"/>
    <mergeCell ref="O156:Q156"/>
    <mergeCell ref="R156:T156"/>
    <mergeCell ref="U156:W156"/>
    <mergeCell ref="X156:Z156"/>
    <mergeCell ref="AA156:AC156"/>
    <mergeCell ref="AD156:AF156"/>
    <mergeCell ref="AG156:AI156"/>
    <mergeCell ref="AJ156:AL156"/>
    <mergeCell ref="BQ112:BS112"/>
    <mergeCell ref="R112:T112"/>
    <mergeCell ref="BT101:BV101"/>
    <mergeCell ref="BT103:BV103"/>
    <mergeCell ref="BW101:BY101"/>
    <mergeCell ref="R102:T102"/>
    <mergeCell ref="U102:W102"/>
    <mergeCell ref="X102:Z102"/>
    <mergeCell ref="AA102:AC102"/>
    <mergeCell ref="AD102:AF102"/>
    <mergeCell ref="AG102:AI102"/>
    <mergeCell ref="AJ102:AL102"/>
    <mergeCell ref="AM102:AO102"/>
    <mergeCell ref="AP102:AR102"/>
    <mergeCell ref="AS102:AU102"/>
    <mergeCell ref="AV102:AX102"/>
    <mergeCell ref="AY102:BA102"/>
    <mergeCell ref="BB102:BD102"/>
    <mergeCell ref="BE102:BG102"/>
    <mergeCell ref="BH102:BJ102"/>
    <mergeCell ref="BK102:BM102"/>
    <mergeCell ref="BN102:BP102"/>
    <mergeCell ref="BQ102:BS102"/>
    <mergeCell ref="BN101:BP101"/>
    <mergeCell ref="AD100:AF100"/>
    <mergeCell ref="AG100:AI100"/>
    <mergeCell ref="AJ100:AL100"/>
    <mergeCell ref="AM100:AO100"/>
    <mergeCell ref="AP100:AR100"/>
    <mergeCell ref="AS100:AU100"/>
    <mergeCell ref="BN103:BP103"/>
    <mergeCell ref="BQ103:BS103"/>
    <mergeCell ref="R103:T103"/>
    <mergeCell ref="U103:W103"/>
    <mergeCell ref="X103:Z103"/>
    <mergeCell ref="AA103:AC103"/>
    <mergeCell ref="AD103:AF103"/>
    <mergeCell ref="AG103:AI103"/>
    <mergeCell ref="AJ103:AL103"/>
    <mergeCell ref="AM103:AO103"/>
    <mergeCell ref="AP103:AR103"/>
    <mergeCell ref="BQ101:BS101"/>
    <mergeCell ref="R92:T92"/>
    <mergeCell ref="U92:W92"/>
    <mergeCell ref="X92:Z92"/>
    <mergeCell ref="L96:N96"/>
    <mergeCell ref="O96:Q96"/>
    <mergeCell ref="R96:T96"/>
    <mergeCell ref="U96:W96"/>
    <mergeCell ref="BT102:BV102"/>
    <mergeCell ref="BW102:BY102"/>
    <mergeCell ref="BE100:BG100"/>
    <mergeCell ref="BH100:BJ100"/>
    <mergeCell ref="BK100:BM100"/>
    <mergeCell ref="BN100:BP100"/>
    <mergeCell ref="BQ100:BS100"/>
    <mergeCell ref="BT100:BV100"/>
    <mergeCell ref="BW100:BY100"/>
    <mergeCell ref="R101:T101"/>
    <mergeCell ref="U101:W101"/>
    <mergeCell ref="X101:Z101"/>
    <mergeCell ref="AA101:AC101"/>
    <mergeCell ref="AD101:AF101"/>
    <mergeCell ref="AG101:AI101"/>
    <mergeCell ref="AJ101:AL101"/>
    <mergeCell ref="AM101:AO101"/>
    <mergeCell ref="AP101:AR101"/>
    <mergeCell ref="AS101:AU101"/>
    <mergeCell ref="AV101:AX101"/>
    <mergeCell ref="AY101:BA101"/>
    <mergeCell ref="BB101:BD101"/>
    <mergeCell ref="BE101:BG101"/>
    <mergeCell ref="BH101:BJ101"/>
    <mergeCell ref="BK101:BM101"/>
    <mergeCell ref="BW91:BY91"/>
    <mergeCell ref="X83:Z83"/>
    <mergeCell ref="AA83:AC83"/>
    <mergeCell ref="BB89:BD89"/>
    <mergeCell ref="BE89:BG89"/>
    <mergeCell ref="I88:K88"/>
    <mergeCell ref="BQ92:BS92"/>
    <mergeCell ref="AV100:AX100"/>
    <mergeCell ref="AY100:BA100"/>
    <mergeCell ref="BB100:BD100"/>
    <mergeCell ref="BT92:BV92"/>
    <mergeCell ref="BW92:BY92"/>
    <mergeCell ref="I100:K100"/>
    <mergeCell ref="I101:K101"/>
    <mergeCell ref="I102:K102"/>
    <mergeCell ref="I103:K103"/>
    <mergeCell ref="L100:N100"/>
    <mergeCell ref="O100:Q100"/>
    <mergeCell ref="L101:N101"/>
    <mergeCell ref="O101:Q101"/>
    <mergeCell ref="L102:N102"/>
    <mergeCell ref="O102:Q102"/>
    <mergeCell ref="L103:N103"/>
    <mergeCell ref="O103:Q103"/>
    <mergeCell ref="R100:T100"/>
    <mergeCell ref="U100:W100"/>
    <mergeCell ref="X100:Z100"/>
    <mergeCell ref="AA100:AC100"/>
    <mergeCell ref="I96:K96"/>
    <mergeCell ref="I92:K92"/>
    <mergeCell ref="L92:N92"/>
    <mergeCell ref="O92:Q92"/>
    <mergeCell ref="BN82:BP82"/>
    <mergeCell ref="AD83:AF83"/>
    <mergeCell ref="AG83:AI83"/>
    <mergeCell ref="AJ83:AL83"/>
    <mergeCell ref="AP82:AR82"/>
    <mergeCell ref="AS82:AU82"/>
    <mergeCell ref="AM83:AO83"/>
    <mergeCell ref="BQ90:BS90"/>
    <mergeCell ref="BT90:BV90"/>
    <mergeCell ref="BW90:BY90"/>
    <mergeCell ref="I91:K91"/>
    <mergeCell ref="L91:N91"/>
    <mergeCell ref="O91:Q91"/>
    <mergeCell ref="R91:T91"/>
    <mergeCell ref="U91:W91"/>
    <mergeCell ref="X91:Z91"/>
    <mergeCell ref="AA91:AC91"/>
    <mergeCell ref="AD91:AF91"/>
    <mergeCell ref="AG91:AI91"/>
    <mergeCell ref="AJ91:AL91"/>
    <mergeCell ref="AM91:AO91"/>
    <mergeCell ref="AP91:AR91"/>
    <mergeCell ref="AS91:AU91"/>
    <mergeCell ref="AV91:AX91"/>
    <mergeCell ref="AY91:BA91"/>
    <mergeCell ref="BB91:BD91"/>
    <mergeCell ref="BE91:BG91"/>
    <mergeCell ref="BE90:BG90"/>
    <mergeCell ref="BH90:BJ90"/>
    <mergeCell ref="BK90:BM90"/>
    <mergeCell ref="BQ91:BS91"/>
    <mergeCell ref="BT91:BV91"/>
    <mergeCell ref="AA92:AC92"/>
    <mergeCell ref="AD92:AF92"/>
    <mergeCell ref="AG92:AI92"/>
    <mergeCell ref="AJ92:AL92"/>
    <mergeCell ref="AM92:AO92"/>
    <mergeCell ref="AP92:AR92"/>
    <mergeCell ref="AS92:AU92"/>
    <mergeCell ref="AV92:AX92"/>
    <mergeCell ref="AY92:BA92"/>
    <mergeCell ref="BB92:BD92"/>
    <mergeCell ref="BE92:BG92"/>
    <mergeCell ref="BN90:BP90"/>
    <mergeCell ref="BH92:BJ92"/>
    <mergeCell ref="BK92:BM92"/>
    <mergeCell ref="BN92:BP92"/>
    <mergeCell ref="AP83:AR83"/>
    <mergeCell ref="AS83:AU83"/>
    <mergeCell ref="AV83:AX83"/>
    <mergeCell ref="AY83:BA83"/>
    <mergeCell ref="BB83:BD83"/>
    <mergeCell ref="BH91:BJ91"/>
    <mergeCell ref="BK91:BM91"/>
    <mergeCell ref="BN91:BP91"/>
    <mergeCell ref="BQ82:BS82"/>
    <mergeCell ref="BT82:BV82"/>
    <mergeCell ref="BW82:BY82"/>
    <mergeCell ref="I90:K90"/>
    <mergeCell ref="L90:N90"/>
    <mergeCell ref="O90:Q90"/>
    <mergeCell ref="R90:T90"/>
    <mergeCell ref="U90:W90"/>
    <mergeCell ref="X90:Z90"/>
    <mergeCell ref="AA90:AC90"/>
    <mergeCell ref="AD90:AF90"/>
    <mergeCell ref="AG90:AI90"/>
    <mergeCell ref="AJ90:AL90"/>
    <mergeCell ref="AM90:AO90"/>
    <mergeCell ref="AP90:AR90"/>
    <mergeCell ref="AS90:AU90"/>
    <mergeCell ref="AV90:AX90"/>
    <mergeCell ref="AY90:BA90"/>
    <mergeCell ref="BB90:BD90"/>
    <mergeCell ref="R82:T82"/>
    <mergeCell ref="U82:W82"/>
    <mergeCell ref="X82:Z82"/>
    <mergeCell ref="AA82:AC82"/>
    <mergeCell ref="AD82:AF82"/>
    <mergeCell ref="AG82:AI82"/>
    <mergeCell ref="I83:K83"/>
    <mergeCell ref="L83:N83"/>
    <mergeCell ref="O83:Q83"/>
    <mergeCell ref="R83:T83"/>
    <mergeCell ref="U83:W83"/>
    <mergeCell ref="BT89:BV89"/>
    <mergeCell ref="BW89:BY89"/>
    <mergeCell ref="I71:K71"/>
    <mergeCell ref="L71:N71"/>
    <mergeCell ref="O71:Q71"/>
    <mergeCell ref="R71:T71"/>
    <mergeCell ref="U71:W71"/>
    <mergeCell ref="X71:Z71"/>
    <mergeCell ref="AA71:AC71"/>
    <mergeCell ref="AD71:AF71"/>
    <mergeCell ref="AG71:AI71"/>
    <mergeCell ref="AJ71:AL71"/>
    <mergeCell ref="AM71:AO71"/>
    <mergeCell ref="AP71:AR71"/>
    <mergeCell ref="AS71:AU71"/>
    <mergeCell ref="AV71:AX71"/>
    <mergeCell ref="AY71:BA71"/>
    <mergeCell ref="BB71:BD71"/>
    <mergeCell ref="BE71:BG71"/>
    <mergeCell ref="BH73:BJ73"/>
    <mergeCell ref="BK73:BM73"/>
    <mergeCell ref="BN73:BP73"/>
    <mergeCell ref="BQ73:BS73"/>
    <mergeCell ref="BT73:BV73"/>
    <mergeCell ref="BW73:BY73"/>
    <mergeCell ref="BK71:BM71"/>
    <mergeCell ref="BN71:BP71"/>
    <mergeCell ref="BE83:BG83"/>
    <mergeCell ref="BH83:BJ83"/>
    <mergeCell ref="BK83:BM83"/>
    <mergeCell ref="BN83:BP83"/>
    <mergeCell ref="BQ83:BS83"/>
    <mergeCell ref="BT83:BV83"/>
    <mergeCell ref="BW83:BY83"/>
    <mergeCell ref="BQ71:BS71"/>
    <mergeCell ref="BT71:BV71"/>
    <mergeCell ref="BW71:BY71"/>
    <mergeCell ref="BH71:BJ71"/>
    <mergeCell ref="BE80:BG80"/>
    <mergeCell ref="BH80:BJ80"/>
    <mergeCell ref="BK80:BM80"/>
    <mergeCell ref="BN80:BP80"/>
    <mergeCell ref="BQ80:BS80"/>
    <mergeCell ref="BT80:BV80"/>
    <mergeCell ref="BW80:BY80"/>
    <mergeCell ref="BE81:BG81"/>
    <mergeCell ref="BH81:BJ81"/>
    <mergeCell ref="BK81:BM81"/>
    <mergeCell ref="BN81:BP81"/>
    <mergeCell ref="BQ81:BS81"/>
    <mergeCell ref="BT81:BV81"/>
    <mergeCell ref="I73:K73"/>
    <mergeCell ref="L73:N73"/>
    <mergeCell ref="O73:Q73"/>
    <mergeCell ref="R73:T73"/>
    <mergeCell ref="U73:W73"/>
    <mergeCell ref="X73:Z73"/>
    <mergeCell ref="AA73:AC73"/>
    <mergeCell ref="AD73:AF73"/>
    <mergeCell ref="AG73:AI73"/>
    <mergeCell ref="AJ73:AL73"/>
    <mergeCell ref="AM73:AO73"/>
    <mergeCell ref="AP73:AR73"/>
    <mergeCell ref="AS73:AU73"/>
    <mergeCell ref="AV73:AX73"/>
    <mergeCell ref="AY73:BA73"/>
    <mergeCell ref="BB73:BD73"/>
    <mergeCell ref="BE73:BG73"/>
    <mergeCell ref="BW66:BY66"/>
    <mergeCell ref="I72:K72"/>
    <mergeCell ref="L72:N72"/>
    <mergeCell ref="O72:Q72"/>
    <mergeCell ref="R72:T72"/>
    <mergeCell ref="U72:W72"/>
    <mergeCell ref="X72:Z72"/>
    <mergeCell ref="AA72:AC72"/>
    <mergeCell ref="AD72:AF72"/>
    <mergeCell ref="AG72:AI72"/>
    <mergeCell ref="AJ72:AL72"/>
    <mergeCell ref="AM72:AO72"/>
    <mergeCell ref="AP72:AR72"/>
    <mergeCell ref="AS72:AU72"/>
    <mergeCell ref="AV72:AX72"/>
    <mergeCell ref="AY72:BA72"/>
    <mergeCell ref="BB72:BD72"/>
    <mergeCell ref="BE72:BG72"/>
    <mergeCell ref="BH72:BJ72"/>
    <mergeCell ref="BK72:BM72"/>
    <mergeCell ref="BN72:BP72"/>
    <mergeCell ref="BQ72:BS72"/>
    <mergeCell ref="BT72:BV72"/>
    <mergeCell ref="I70:K70"/>
    <mergeCell ref="L70:N70"/>
    <mergeCell ref="O70:Q70"/>
    <mergeCell ref="R70:T70"/>
    <mergeCell ref="AD66:AF66"/>
    <mergeCell ref="AG66:AI66"/>
    <mergeCell ref="AJ66:AL66"/>
    <mergeCell ref="AM66:AO66"/>
    <mergeCell ref="BW72:BY72"/>
    <mergeCell ref="AA70:AC70"/>
    <mergeCell ref="AD70:AF70"/>
    <mergeCell ref="AG70:AI70"/>
    <mergeCell ref="AJ70:AL70"/>
    <mergeCell ref="AM70:AO70"/>
    <mergeCell ref="AP70:AR70"/>
    <mergeCell ref="I60:K60"/>
    <mergeCell ref="I63:K63"/>
    <mergeCell ref="L63:N63"/>
    <mergeCell ref="O63:Q63"/>
    <mergeCell ref="R63:T63"/>
    <mergeCell ref="U63:W63"/>
    <mergeCell ref="X63:Z63"/>
    <mergeCell ref="AA63:AC63"/>
    <mergeCell ref="U70:W70"/>
    <mergeCell ref="X70:Z70"/>
    <mergeCell ref="I66:K66"/>
    <mergeCell ref="L66:N66"/>
    <mergeCell ref="O66:Q66"/>
    <mergeCell ref="R66:T66"/>
    <mergeCell ref="U66:W66"/>
    <mergeCell ref="X66:Z66"/>
    <mergeCell ref="AG60:AI60"/>
    <mergeCell ref="U65:W65"/>
    <mergeCell ref="X65:Z65"/>
    <mergeCell ref="AA65:AC65"/>
    <mergeCell ref="AD65:AF65"/>
    <mergeCell ref="AG65:AI65"/>
    <mergeCell ref="AA66:AC66"/>
    <mergeCell ref="AP60:AR60"/>
    <mergeCell ref="I64:K64"/>
    <mergeCell ref="L64:N64"/>
    <mergeCell ref="BK57:BM57"/>
    <mergeCell ref="AJ56:AL56"/>
    <mergeCell ref="AM56:AO56"/>
    <mergeCell ref="AP56:AR56"/>
    <mergeCell ref="AS56:AU56"/>
    <mergeCell ref="AV56:AX56"/>
    <mergeCell ref="AY56:BA56"/>
    <mergeCell ref="BB56:BD56"/>
    <mergeCell ref="BE56:BG56"/>
    <mergeCell ref="BN57:BP57"/>
    <mergeCell ref="BQ57:BS57"/>
    <mergeCell ref="BT57:BV57"/>
    <mergeCell ref="AP66:AR66"/>
    <mergeCell ref="AS66:AU66"/>
    <mergeCell ref="AV66:AX66"/>
    <mergeCell ref="AY66:BA66"/>
    <mergeCell ref="BB66:BD66"/>
    <mergeCell ref="BE66:BG66"/>
    <mergeCell ref="BH66:BJ66"/>
    <mergeCell ref="BK66:BM66"/>
    <mergeCell ref="BN66:BP66"/>
    <mergeCell ref="BQ66:BS66"/>
    <mergeCell ref="BT66:BV66"/>
    <mergeCell ref="AJ60:AL60"/>
    <mergeCell ref="AJ65:AL65"/>
    <mergeCell ref="AM65:AO65"/>
    <mergeCell ref="AP65:AR65"/>
    <mergeCell ref="AS65:AU65"/>
    <mergeCell ref="AV65:AX65"/>
    <mergeCell ref="AY65:BA65"/>
    <mergeCell ref="BB65:BD65"/>
    <mergeCell ref="L57:N57"/>
    <mergeCell ref="O57:Q57"/>
    <mergeCell ref="R57:T57"/>
    <mergeCell ref="U57:W57"/>
    <mergeCell ref="X57:Z57"/>
    <mergeCell ref="AA57:AC57"/>
    <mergeCell ref="AD57:AF57"/>
    <mergeCell ref="AG57:AI57"/>
    <mergeCell ref="AJ57:AL57"/>
    <mergeCell ref="AM57:AO57"/>
    <mergeCell ref="AP57:AR57"/>
    <mergeCell ref="AS57:AU57"/>
    <mergeCell ref="AV57:AX57"/>
    <mergeCell ref="AY57:BA57"/>
    <mergeCell ref="BB57:BD57"/>
    <mergeCell ref="BE57:BG57"/>
    <mergeCell ref="BH57:BJ57"/>
    <mergeCell ref="L56:N56"/>
    <mergeCell ref="O56:Q56"/>
    <mergeCell ref="R56:T56"/>
    <mergeCell ref="U56:W56"/>
    <mergeCell ref="X56:Z56"/>
    <mergeCell ref="AA56:AC56"/>
    <mergeCell ref="AD56:AF56"/>
    <mergeCell ref="AG56:AI56"/>
    <mergeCell ref="BB54:BD54"/>
    <mergeCell ref="BW57:BY57"/>
    <mergeCell ref="BW54:BY54"/>
    <mergeCell ref="I55:K55"/>
    <mergeCell ref="L55:N55"/>
    <mergeCell ref="O55:Q55"/>
    <mergeCell ref="R55:T55"/>
    <mergeCell ref="U55:W55"/>
    <mergeCell ref="X55:Z55"/>
    <mergeCell ref="AA55:AC55"/>
    <mergeCell ref="AD55:AF55"/>
    <mergeCell ref="AG55:AI55"/>
    <mergeCell ref="AJ55:AL55"/>
    <mergeCell ref="AM55:AO55"/>
    <mergeCell ref="AP55:AR55"/>
    <mergeCell ref="AS55:AU55"/>
    <mergeCell ref="AV55:AX55"/>
    <mergeCell ref="AY55:BA55"/>
    <mergeCell ref="BB55:BD55"/>
    <mergeCell ref="BE55:BG55"/>
    <mergeCell ref="BH55:BJ55"/>
    <mergeCell ref="BK55:BM55"/>
    <mergeCell ref="BN55:BP55"/>
    <mergeCell ref="I57:K57"/>
    <mergeCell ref="AP54:AR54"/>
    <mergeCell ref="AS54:AU54"/>
    <mergeCell ref="AV54:AX54"/>
    <mergeCell ref="AY54:BA54"/>
    <mergeCell ref="AA53:AC53"/>
    <mergeCell ref="AD53:AF53"/>
    <mergeCell ref="AG53:AI53"/>
    <mergeCell ref="AJ53:AL53"/>
    <mergeCell ref="AM53:AO53"/>
    <mergeCell ref="AP53:AR53"/>
    <mergeCell ref="AS53:AU53"/>
    <mergeCell ref="AV53:AX53"/>
    <mergeCell ref="BQ55:BS55"/>
    <mergeCell ref="BE54:BG54"/>
    <mergeCell ref="BH54:BJ54"/>
    <mergeCell ref="BK54:BM54"/>
    <mergeCell ref="BN54:BP54"/>
    <mergeCell ref="BQ54:BS54"/>
    <mergeCell ref="BT56:BV56"/>
    <mergeCell ref="BQ42:BS42"/>
    <mergeCell ref="BT42:BV42"/>
    <mergeCell ref="BW42:BY42"/>
    <mergeCell ref="BB37:BD37"/>
    <mergeCell ref="AY53:BA53"/>
    <mergeCell ref="BB53:BD53"/>
    <mergeCell ref="BE53:BG53"/>
    <mergeCell ref="BH53:BJ53"/>
    <mergeCell ref="BK53:BM53"/>
    <mergeCell ref="BN53:BP53"/>
    <mergeCell ref="BQ53:BS53"/>
    <mergeCell ref="BT53:BV53"/>
    <mergeCell ref="BT55:BV55"/>
    <mergeCell ref="BH56:BJ56"/>
    <mergeCell ref="BT54:BV54"/>
    <mergeCell ref="BK56:BM56"/>
    <mergeCell ref="BN56:BP56"/>
    <mergeCell ref="BQ56:BS56"/>
    <mergeCell ref="BW56:BY56"/>
    <mergeCell ref="AY51:BA51"/>
    <mergeCell ref="BB51:BD51"/>
    <mergeCell ref="BE51:BG51"/>
    <mergeCell ref="BH51:BJ51"/>
    <mergeCell ref="BK51:BM51"/>
    <mergeCell ref="BN51:BP51"/>
    <mergeCell ref="BW55:BY55"/>
    <mergeCell ref="BW53:BY53"/>
    <mergeCell ref="BQ51:BS51"/>
    <mergeCell ref="BT51:BV51"/>
    <mergeCell ref="BW51:BY51"/>
    <mergeCell ref="BH42:BJ42"/>
    <mergeCell ref="BK42:BM42"/>
    <mergeCell ref="BN42:BP42"/>
    <mergeCell ref="O42:Q42"/>
    <mergeCell ref="R42:T42"/>
    <mergeCell ref="U42:W42"/>
    <mergeCell ref="X42:Z42"/>
    <mergeCell ref="AA42:AC42"/>
    <mergeCell ref="AD42:AF42"/>
    <mergeCell ref="AG42:AI42"/>
    <mergeCell ref="AJ42:AL42"/>
    <mergeCell ref="AM42:AO42"/>
    <mergeCell ref="R46:T46"/>
    <mergeCell ref="U46:W46"/>
    <mergeCell ref="X46:Z46"/>
    <mergeCell ref="AA46:AC46"/>
    <mergeCell ref="AD46:AF46"/>
    <mergeCell ref="AG46:AI46"/>
    <mergeCell ref="AJ46:AL46"/>
    <mergeCell ref="AM46:AO46"/>
    <mergeCell ref="AP46:AR46"/>
    <mergeCell ref="AS46:AU46"/>
    <mergeCell ref="AV46:AX46"/>
    <mergeCell ref="AY46:BA46"/>
    <mergeCell ref="BB46:BD46"/>
    <mergeCell ref="AP42:AR42"/>
    <mergeCell ref="AS42:AU42"/>
    <mergeCell ref="AV42:AX42"/>
    <mergeCell ref="AY42:BA42"/>
    <mergeCell ref="BB42:BD42"/>
    <mergeCell ref="BE42:BG42"/>
    <mergeCell ref="BW40:BY40"/>
    <mergeCell ref="O41:Q41"/>
    <mergeCell ref="R41:T41"/>
    <mergeCell ref="U41:W41"/>
    <mergeCell ref="X41:Z41"/>
    <mergeCell ref="AA41:AC41"/>
    <mergeCell ref="AD41:AF41"/>
    <mergeCell ref="AG41:AI41"/>
    <mergeCell ref="AJ41:AL41"/>
    <mergeCell ref="AM41:AO41"/>
    <mergeCell ref="AP41:AR41"/>
    <mergeCell ref="AS41:AU41"/>
    <mergeCell ref="AV41:AX41"/>
    <mergeCell ref="AY41:BA41"/>
    <mergeCell ref="BB41:BD41"/>
    <mergeCell ref="BE41:BG41"/>
    <mergeCell ref="BH41:BJ41"/>
    <mergeCell ref="BK41:BM41"/>
    <mergeCell ref="BN41:BP41"/>
    <mergeCell ref="BQ41:BS41"/>
    <mergeCell ref="BT41:BV41"/>
    <mergeCell ref="BW41:BY41"/>
    <mergeCell ref="AP40:AR40"/>
    <mergeCell ref="AS40:AU40"/>
    <mergeCell ref="AV40:AX40"/>
    <mergeCell ref="AY40:BA40"/>
    <mergeCell ref="BB40:BD40"/>
    <mergeCell ref="BE40:BG40"/>
    <mergeCell ref="BH40:BJ40"/>
    <mergeCell ref="BK40:BM40"/>
    <mergeCell ref="BQ40:BS40"/>
    <mergeCell ref="BT40:BV40"/>
    <mergeCell ref="BW38:BY38"/>
    <mergeCell ref="O39:Q39"/>
    <mergeCell ref="R39:T39"/>
    <mergeCell ref="U39:W39"/>
    <mergeCell ref="X39:Z39"/>
    <mergeCell ref="AA39:AC39"/>
    <mergeCell ref="AD39:AF39"/>
    <mergeCell ref="AG39:AI39"/>
    <mergeCell ref="AJ39:AL39"/>
    <mergeCell ref="AM39:AO39"/>
    <mergeCell ref="AP39:AR39"/>
    <mergeCell ref="AS39:AU39"/>
    <mergeCell ref="AV39:AX39"/>
    <mergeCell ref="AY39:BA39"/>
    <mergeCell ref="BB39:BD39"/>
    <mergeCell ref="BE39:BG39"/>
    <mergeCell ref="BH39:BJ39"/>
    <mergeCell ref="BK39:BM39"/>
    <mergeCell ref="BN39:BP39"/>
    <mergeCell ref="BQ39:BS39"/>
    <mergeCell ref="BT39:BV39"/>
    <mergeCell ref="BW39:BY39"/>
    <mergeCell ref="BN38:BP38"/>
    <mergeCell ref="BQ38:BS38"/>
    <mergeCell ref="BT38:BV38"/>
    <mergeCell ref="BH38:BJ38"/>
    <mergeCell ref="BK38:BM38"/>
    <mergeCell ref="BH37:BJ37"/>
    <mergeCell ref="BK37:BM37"/>
    <mergeCell ref="BN40:BP40"/>
    <mergeCell ref="O40:Q40"/>
    <mergeCell ref="R40:T40"/>
    <mergeCell ref="U40:W40"/>
    <mergeCell ref="X40:Z40"/>
    <mergeCell ref="AA40:AC40"/>
    <mergeCell ref="AD40:AF40"/>
    <mergeCell ref="AG40:AI40"/>
    <mergeCell ref="AJ40:AL40"/>
    <mergeCell ref="AM40:AO40"/>
    <mergeCell ref="O37:Q37"/>
    <mergeCell ref="R37:T37"/>
    <mergeCell ref="U37:W37"/>
    <mergeCell ref="X37:Z37"/>
    <mergeCell ref="AA37:AC37"/>
    <mergeCell ref="AD37:AF37"/>
    <mergeCell ref="AG37:AI37"/>
    <mergeCell ref="AJ37:AL37"/>
    <mergeCell ref="BT34:BV34"/>
    <mergeCell ref="BQ27:BS27"/>
    <mergeCell ref="I38:K38"/>
    <mergeCell ref="I39:K39"/>
    <mergeCell ref="I40:K40"/>
    <mergeCell ref="I41:K41"/>
    <mergeCell ref="I42:K42"/>
    <mergeCell ref="L37:N37"/>
    <mergeCell ref="L38:N38"/>
    <mergeCell ref="L39:N39"/>
    <mergeCell ref="L40:N40"/>
    <mergeCell ref="L41:N41"/>
    <mergeCell ref="L42:N42"/>
    <mergeCell ref="BN37:BP37"/>
    <mergeCell ref="BQ37:BS37"/>
    <mergeCell ref="BT37:BV37"/>
    <mergeCell ref="BW37:BY37"/>
    <mergeCell ref="O38:Q38"/>
    <mergeCell ref="R38:T38"/>
    <mergeCell ref="U38:W38"/>
    <mergeCell ref="X38:Z38"/>
    <mergeCell ref="AA38:AC38"/>
    <mergeCell ref="AD38:AF38"/>
    <mergeCell ref="AG38:AI38"/>
    <mergeCell ref="AJ38:AL38"/>
    <mergeCell ref="AM38:AO38"/>
    <mergeCell ref="AP38:AR38"/>
    <mergeCell ref="AS38:AU38"/>
    <mergeCell ref="AV38:AX38"/>
    <mergeCell ref="AY38:BA38"/>
    <mergeCell ref="BB38:BD38"/>
    <mergeCell ref="BE38:BG38"/>
    <mergeCell ref="I37:K37"/>
    <mergeCell ref="BN27:BP27"/>
    <mergeCell ref="AP34:AR34"/>
    <mergeCell ref="AS34:AU34"/>
    <mergeCell ref="AV34:AX34"/>
    <mergeCell ref="AY34:BA34"/>
    <mergeCell ref="BB34:BD34"/>
    <mergeCell ref="AG27:AI27"/>
    <mergeCell ref="AJ27:AL27"/>
    <mergeCell ref="AM27:AO27"/>
    <mergeCell ref="AP27:AR27"/>
    <mergeCell ref="AS27:AU27"/>
    <mergeCell ref="AV27:AX27"/>
    <mergeCell ref="AY27:BA27"/>
    <mergeCell ref="I28:K28"/>
    <mergeCell ref="L28:N28"/>
    <mergeCell ref="O28:Q28"/>
    <mergeCell ref="R28:T28"/>
    <mergeCell ref="U28:W28"/>
    <mergeCell ref="X28:Z28"/>
    <mergeCell ref="AA28:AC28"/>
    <mergeCell ref="AD28:AF28"/>
    <mergeCell ref="AG28:AI28"/>
    <mergeCell ref="AJ28:AL28"/>
    <mergeCell ref="I32:K32"/>
    <mergeCell ref="L32:N32"/>
    <mergeCell ref="O32:Q32"/>
    <mergeCell ref="R32:T32"/>
    <mergeCell ref="U32:W32"/>
    <mergeCell ref="X32:Z32"/>
    <mergeCell ref="AA32:AC32"/>
    <mergeCell ref="AD32:AF32"/>
    <mergeCell ref="BN18:BP18"/>
    <mergeCell ref="BQ18:BS18"/>
    <mergeCell ref="BT18:BV18"/>
    <mergeCell ref="BW18:BY18"/>
    <mergeCell ref="F22:H22"/>
    <mergeCell ref="I22:K22"/>
    <mergeCell ref="L22:N22"/>
    <mergeCell ref="O22:Q22"/>
    <mergeCell ref="R22:T22"/>
    <mergeCell ref="U22:W22"/>
    <mergeCell ref="X22:Z22"/>
    <mergeCell ref="AA22:AC22"/>
    <mergeCell ref="AD22:AF22"/>
    <mergeCell ref="AG22:AI22"/>
    <mergeCell ref="AJ22:AL22"/>
    <mergeCell ref="AM22:AO22"/>
    <mergeCell ref="AY18:BA18"/>
    <mergeCell ref="BB18:BD18"/>
    <mergeCell ref="BE18:BG18"/>
    <mergeCell ref="BH18:BJ18"/>
    <mergeCell ref="BK18:BM18"/>
    <mergeCell ref="AS22:AU22"/>
    <mergeCell ref="AV22:AX22"/>
    <mergeCell ref="AY22:BA22"/>
    <mergeCell ref="BB22:BD22"/>
    <mergeCell ref="BT22:BV22"/>
    <mergeCell ref="BW22:BY22"/>
    <mergeCell ref="BE22:BG22"/>
    <mergeCell ref="BH22:BJ22"/>
    <mergeCell ref="BK22:BM22"/>
    <mergeCell ref="BN22:BP22"/>
    <mergeCell ref="BQ22:BS22"/>
    <mergeCell ref="F18:H18"/>
    <mergeCell ref="I18:K18"/>
    <mergeCell ref="L18:N18"/>
    <mergeCell ref="O18:Q18"/>
    <mergeCell ref="R18:T18"/>
    <mergeCell ref="U18:W18"/>
    <mergeCell ref="X18:Z18"/>
    <mergeCell ref="AA18:AC18"/>
    <mergeCell ref="AD18:AF18"/>
    <mergeCell ref="AG18:AI18"/>
    <mergeCell ref="AJ18:AL18"/>
    <mergeCell ref="AM18:AO18"/>
    <mergeCell ref="AP18:AR18"/>
    <mergeCell ref="AS18:AU18"/>
    <mergeCell ref="AV18:AX18"/>
    <mergeCell ref="BH14:BJ14"/>
    <mergeCell ref="BK14:BM14"/>
    <mergeCell ref="AS14:AU14"/>
    <mergeCell ref="AV14:AX14"/>
    <mergeCell ref="AY14:BA14"/>
    <mergeCell ref="F14:H14"/>
    <mergeCell ref="BN13:BP13"/>
    <mergeCell ref="BQ13:BS13"/>
    <mergeCell ref="U14:W14"/>
    <mergeCell ref="X14:Z14"/>
    <mergeCell ref="AA14:AC14"/>
    <mergeCell ref="AD14:AF14"/>
    <mergeCell ref="AG14:AI14"/>
    <mergeCell ref="AJ14:AL14"/>
    <mergeCell ref="AM14:AO14"/>
    <mergeCell ref="AP14:AR14"/>
    <mergeCell ref="AY13:BA13"/>
    <mergeCell ref="BB13:BD13"/>
    <mergeCell ref="BE13:BG13"/>
    <mergeCell ref="BH13:BJ13"/>
    <mergeCell ref="BK13:BM13"/>
    <mergeCell ref="AJ13:AL13"/>
    <mergeCell ref="BW14:BY14"/>
    <mergeCell ref="BN14:BP14"/>
    <mergeCell ref="BQ14:BS14"/>
    <mergeCell ref="BT14:BV14"/>
    <mergeCell ref="BW12:BY12"/>
    <mergeCell ref="AV12:AX12"/>
    <mergeCell ref="AY12:BA12"/>
    <mergeCell ref="BB12:BD12"/>
    <mergeCell ref="BE12:BG12"/>
    <mergeCell ref="BH12:BJ12"/>
    <mergeCell ref="AM13:AO13"/>
    <mergeCell ref="AP13:AR13"/>
    <mergeCell ref="AS13:AU13"/>
    <mergeCell ref="AV13:AX13"/>
    <mergeCell ref="BT13:BV13"/>
    <mergeCell ref="BW13:BY13"/>
    <mergeCell ref="BQ11:BS11"/>
    <mergeCell ref="BT11:BV11"/>
    <mergeCell ref="BW11:BY11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BB11:BD11"/>
    <mergeCell ref="BE11:BG11"/>
    <mergeCell ref="BH11:BJ11"/>
    <mergeCell ref="U13:W13"/>
    <mergeCell ref="BK11:BM11"/>
    <mergeCell ref="BN11:BP11"/>
    <mergeCell ref="BK12:BM12"/>
    <mergeCell ref="BN12:BP12"/>
    <mergeCell ref="BQ12:BS12"/>
    <mergeCell ref="BW10:BY10"/>
    <mergeCell ref="I11:K11"/>
    <mergeCell ref="L11:N11"/>
    <mergeCell ref="O11:Q11"/>
    <mergeCell ref="R11:T11"/>
    <mergeCell ref="U11:W11"/>
    <mergeCell ref="X11:Z11"/>
    <mergeCell ref="AA11:AC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H10:BJ10"/>
    <mergeCell ref="BK10:BM10"/>
    <mergeCell ref="BN10:BP10"/>
    <mergeCell ref="BQ10:BS10"/>
    <mergeCell ref="BT10:BV10"/>
    <mergeCell ref="AS10:AU10"/>
    <mergeCell ref="AV10:AX10"/>
    <mergeCell ref="AY10:BA10"/>
    <mergeCell ref="BB10:BD10"/>
    <mergeCell ref="BE10:BG10"/>
    <mergeCell ref="BT12:BV12"/>
    <mergeCell ref="BN9:BP9"/>
    <mergeCell ref="BQ9:BS9"/>
    <mergeCell ref="BT9:BV9"/>
    <mergeCell ref="BW9:BY9"/>
    <mergeCell ref="I10:K10"/>
    <mergeCell ref="L10:N10"/>
    <mergeCell ref="O10:Q10"/>
    <mergeCell ref="R10:T10"/>
    <mergeCell ref="U10:W10"/>
    <mergeCell ref="X10:Z10"/>
    <mergeCell ref="AA10:AC10"/>
    <mergeCell ref="AD10:AF10"/>
    <mergeCell ref="AG10:AI10"/>
    <mergeCell ref="AJ10:AL10"/>
    <mergeCell ref="AM10:AO10"/>
    <mergeCell ref="AP10:AR10"/>
    <mergeCell ref="AY9:BA9"/>
    <mergeCell ref="BB9:BD9"/>
    <mergeCell ref="BE9:BG9"/>
    <mergeCell ref="BH9:BJ9"/>
    <mergeCell ref="BK9:BM9"/>
    <mergeCell ref="AJ9:AL9"/>
    <mergeCell ref="AM9:AO9"/>
    <mergeCell ref="AP9:AR9"/>
    <mergeCell ref="AS9:AU9"/>
    <mergeCell ref="AV9:AX9"/>
    <mergeCell ref="U9:W9"/>
    <mergeCell ref="X9:Z9"/>
    <mergeCell ref="AA9:AC9"/>
    <mergeCell ref="AD9:AF9"/>
    <mergeCell ref="AG9:AI9"/>
    <mergeCell ref="I9:K9"/>
    <mergeCell ref="L9:N9"/>
    <mergeCell ref="O9:Q9"/>
    <mergeCell ref="R9:T9"/>
    <mergeCell ref="I13:K13"/>
    <mergeCell ref="L13:N13"/>
    <mergeCell ref="O13:Q13"/>
    <mergeCell ref="R13:T13"/>
    <mergeCell ref="F9:H9"/>
    <mergeCell ref="F10:H10"/>
    <mergeCell ref="F11:H11"/>
    <mergeCell ref="F12:H12"/>
    <mergeCell ref="F13:H13"/>
    <mergeCell ref="I14:K14"/>
    <mergeCell ref="L14:N14"/>
    <mergeCell ref="O14:Q14"/>
    <mergeCell ref="R14:T14"/>
    <mergeCell ref="A1:E1"/>
    <mergeCell ref="F5:H5"/>
    <mergeCell ref="F7:H7"/>
    <mergeCell ref="F8:H8"/>
    <mergeCell ref="BW5:BY5"/>
    <mergeCell ref="BW7:BY7"/>
    <mergeCell ref="BW8:BY8"/>
    <mergeCell ref="A5:A8"/>
    <mergeCell ref="B5:B8"/>
    <mergeCell ref="C5:C8"/>
    <mergeCell ref="D5:D8"/>
    <mergeCell ref="E5:E8"/>
    <mergeCell ref="I5:K5"/>
    <mergeCell ref="I7:K7"/>
    <mergeCell ref="I8:K8"/>
    <mergeCell ref="L5:N5"/>
    <mergeCell ref="L7:N7"/>
    <mergeCell ref="L8:N8"/>
    <mergeCell ref="O5:Q5"/>
    <mergeCell ref="O7:Q7"/>
    <mergeCell ref="O8:Q8"/>
    <mergeCell ref="R5:T5"/>
    <mergeCell ref="R7:T7"/>
    <mergeCell ref="R8:T8"/>
    <mergeCell ref="U5:W5"/>
    <mergeCell ref="U7:W7"/>
    <mergeCell ref="U8:W8"/>
    <mergeCell ref="X5:Z5"/>
    <mergeCell ref="X7:Z7"/>
    <mergeCell ref="X8:Z8"/>
    <mergeCell ref="AA5:AC5"/>
    <mergeCell ref="AA7:AC7"/>
    <mergeCell ref="AA8:AC8"/>
    <mergeCell ref="AD5:AF5"/>
    <mergeCell ref="AD7:AF7"/>
    <mergeCell ref="AD8:AF8"/>
    <mergeCell ref="AG5:AI5"/>
    <mergeCell ref="AG7:AI7"/>
    <mergeCell ref="AG8:AI8"/>
    <mergeCell ref="AJ5:AL5"/>
    <mergeCell ref="AJ7:AL7"/>
    <mergeCell ref="AJ8:AL8"/>
    <mergeCell ref="AM5:AO5"/>
    <mergeCell ref="AM7:AO7"/>
    <mergeCell ref="AM8:AO8"/>
    <mergeCell ref="AP5:AR5"/>
    <mergeCell ref="AY5:BA5"/>
    <mergeCell ref="AY7:BA7"/>
    <mergeCell ref="AY8:BA8"/>
    <mergeCell ref="BB5:BD5"/>
    <mergeCell ref="BB7:BD7"/>
    <mergeCell ref="BB8:BD8"/>
    <mergeCell ref="BE5:BG5"/>
    <mergeCell ref="AS5:AU5"/>
    <mergeCell ref="AS7:AU7"/>
    <mergeCell ref="AS8:AU8"/>
    <mergeCell ref="AV5:AX5"/>
    <mergeCell ref="AV7:AX7"/>
    <mergeCell ref="BH5:BJ5"/>
    <mergeCell ref="BH7:BJ7"/>
    <mergeCell ref="BH8:BJ8"/>
    <mergeCell ref="BK5:BM5"/>
    <mergeCell ref="BK7:BM7"/>
    <mergeCell ref="BK8:BM8"/>
    <mergeCell ref="BT5:BV5"/>
    <mergeCell ref="BT7:BV7"/>
    <mergeCell ref="BT8:BV8"/>
    <mergeCell ref="BN5:BP5"/>
    <mergeCell ref="BN7:BP7"/>
    <mergeCell ref="BN8:BP8"/>
    <mergeCell ref="BQ5:BS5"/>
    <mergeCell ref="BQ7:BS7"/>
    <mergeCell ref="BQ8:BS8"/>
    <mergeCell ref="U183:W183"/>
    <mergeCell ref="X182:Z182"/>
    <mergeCell ref="AA182:AC182"/>
    <mergeCell ref="AD182:AF182"/>
    <mergeCell ref="AG182:AI182"/>
    <mergeCell ref="AJ182:AL182"/>
    <mergeCell ref="AM182:AO182"/>
    <mergeCell ref="AP182:AR182"/>
    <mergeCell ref="BE7:BG7"/>
    <mergeCell ref="BE8:BG8"/>
    <mergeCell ref="AV8:AX8"/>
    <mergeCell ref="X13:Z13"/>
    <mergeCell ref="AA13:AC13"/>
    <mergeCell ref="AD13:AF13"/>
    <mergeCell ref="AG13:AI13"/>
    <mergeCell ref="BB14:BD14"/>
    <mergeCell ref="BE14:BG14"/>
    <mergeCell ref="AP22:AR22"/>
    <mergeCell ref="AP7:AR7"/>
    <mergeCell ref="AP8:AR8"/>
    <mergeCell ref="AM37:AO37"/>
    <mergeCell ref="AP37:AR37"/>
    <mergeCell ref="AS37:AU37"/>
    <mergeCell ref="AV37:AX37"/>
    <mergeCell ref="AY37:BA37"/>
    <mergeCell ref="BE37:BG37"/>
    <mergeCell ref="U53:W53"/>
    <mergeCell ref="X53:Z53"/>
    <mergeCell ref="AV51:AX51"/>
    <mergeCell ref="U54:W54"/>
    <mergeCell ref="X54:Z54"/>
    <mergeCell ref="AA54:AC54"/>
    <mergeCell ref="L184:N184"/>
    <mergeCell ref="O184:Q184"/>
    <mergeCell ref="R184:T184"/>
    <mergeCell ref="U184:W184"/>
    <mergeCell ref="X184:Z184"/>
    <mergeCell ref="AA184:AC184"/>
    <mergeCell ref="AD184:AF184"/>
    <mergeCell ref="AY184:BA184"/>
    <mergeCell ref="BB184:BD184"/>
    <mergeCell ref="AS182:AU182"/>
    <mergeCell ref="AV182:AX182"/>
    <mergeCell ref="AY182:BA182"/>
    <mergeCell ref="BB182:BD182"/>
    <mergeCell ref="BE182:BG182"/>
    <mergeCell ref="BH182:BJ182"/>
    <mergeCell ref="BK182:BM182"/>
    <mergeCell ref="BN182:BP182"/>
    <mergeCell ref="X183:Z183"/>
    <mergeCell ref="AA183:AC183"/>
    <mergeCell ref="AD183:AF183"/>
    <mergeCell ref="AG183:AI183"/>
    <mergeCell ref="AJ183:AL183"/>
    <mergeCell ref="AM183:AO183"/>
    <mergeCell ref="AP183:AR183"/>
    <mergeCell ref="AS183:AU183"/>
    <mergeCell ref="AV183:AX183"/>
    <mergeCell ref="AY183:BA183"/>
    <mergeCell ref="BB183:BD183"/>
    <mergeCell ref="BE183:BG183"/>
    <mergeCell ref="BH183:BJ183"/>
    <mergeCell ref="BK183:BM183"/>
    <mergeCell ref="BN183:BP183"/>
    <mergeCell ref="AP181:AR181"/>
    <mergeCell ref="I184:K184"/>
    <mergeCell ref="I185:K185"/>
    <mergeCell ref="AG184:AI184"/>
    <mergeCell ref="AJ184:AL184"/>
    <mergeCell ref="AM184:AO184"/>
    <mergeCell ref="AP184:AR184"/>
    <mergeCell ref="I182:K182"/>
    <mergeCell ref="L182:N182"/>
    <mergeCell ref="I183:K183"/>
    <mergeCell ref="L183:N183"/>
    <mergeCell ref="O182:Q182"/>
    <mergeCell ref="R182:T182"/>
    <mergeCell ref="U182:W182"/>
    <mergeCell ref="O183:Q183"/>
    <mergeCell ref="R183:T183"/>
    <mergeCell ref="BT184:BV184"/>
    <mergeCell ref="L185:N185"/>
    <mergeCell ref="O185:Q185"/>
    <mergeCell ref="R185:T185"/>
    <mergeCell ref="U185:W185"/>
    <mergeCell ref="X185:Z185"/>
    <mergeCell ref="AA185:AC185"/>
    <mergeCell ref="AD185:AF185"/>
    <mergeCell ref="AG185:AI185"/>
    <mergeCell ref="AJ185:AL185"/>
    <mergeCell ref="AM185:AO185"/>
    <mergeCell ref="AP185:AR185"/>
    <mergeCell ref="AS185:AU185"/>
    <mergeCell ref="AV185:AX185"/>
    <mergeCell ref="AY185:BA185"/>
    <mergeCell ref="BB185:BD185"/>
    <mergeCell ref="I192:K192"/>
    <mergeCell ref="I193:K193"/>
    <mergeCell ref="L192:N192"/>
    <mergeCell ref="O192:Q192"/>
    <mergeCell ref="R192:T192"/>
    <mergeCell ref="I196:K196"/>
    <mergeCell ref="L196:N196"/>
    <mergeCell ref="O196:Q196"/>
    <mergeCell ref="R196:T196"/>
    <mergeCell ref="I219:K219"/>
    <mergeCell ref="I222:K222"/>
    <mergeCell ref="I223:K223"/>
    <mergeCell ref="I224:K224"/>
    <mergeCell ref="I225:K225"/>
    <mergeCell ref="L222:N222"/>
    <mergeCell ref="O222:Q222"/>
    <mergeCell ref="R222:T222"/>
    <mergeCell ref="O215:Q215"/>
    <mergeCell ref="R215:T215"/>
    <mergeCell ref="L219:N219"/>
    <mergeCell ref="O219:Q219"/>
    <mergeCell ref="R219:T219"/>
    <mergeCell ref="L200:N200"/>
    <mergeCell ref="O200:Q200"/>
    <mergeCell ref="R200:T200"/>
    <mergeCell ref="L211:N211"/>
    <mergeCell ref="O211:Q211"/>
    <mergeCell ref="R211:T211"/>
    <mergeCell ref="R210:T210"/>
    <mergeCell ref="U192:W192"/>
    <mergeCell ref="X192:Z192"/>
    <mergeCell ref="AA192:AC192"/>
    <mergeCell ref="AD192:AF192"/>
    <mergeCell ref="AG192:AI192"/>
    <mergeCell ref="AJ192:AL192"/>
    <mergeCell ref="AM192:AO192"/>
    <mergeCell ref="AP192:AR192"/>
    <mergeCell ref="AS192:AU192"/>
    <mergeCell ref="AV192:AX192"/>
    <mergeCell ref="AY192:BA192"/>
    <mergeCell ref="BB192:BD192"/>
    <mergeCell ref="BE192:BG192"/>
    <mergeCell ref="BH192:BJ192"/>
    <mergeCell ref="BK192:BM192"/>
    <mergeCell ref="BN192:BP192"/>
    <mergeCell ref="BQ192:BS192"/>
    <mergeCell ref="AS196:AU196"/>
    <mergeCell ref="AV196:AX196"/>
    <mergeCell ref="AY196:BA196"/>
    <mergeCell ref="BB196:BD196"/>
    <mergeCell ref="BE196:BG196"/>
    <mergeCell ref="BH196:BJ196"/>
    <mergeCell ref="BK196:BM196"/>
    <mergeCell ref="BN196:BP196"/>
    <mergeCell ref="BQ196:BS196"/>
    <mergeCell ref="BT192:BV192"/>
    <mergeCell ref="BW192:BY192"/>
    <mergeCell ref="L193:N193"/>
    <mergeCell ref="O193:Q193"/>
    <mergeCell ref="R193:T193"/>
    <mergeCell ref="U193:W193"/>
    <mergeCell ref="X193:Z193"/>
    <mergeCell ref="AA193:AC193"/>
    <mergeCell ref="AD193:AF193"/>
    <mergeCell ref="AG193:AI193"/>
    <mergeCell ref="AJ193:AL193"/>
    <mergeCell ref="AM193:AO193"/>
    <mergeCell ref="AP193:AR193"/>
    <mergeCell ref="AS193:AU193"/>
    <mergeCell ref="AV193:AX193"/>
    <mergeCell ref="AY193:BA193"/>
    <mergeCell ref="BB193:BD193"/>
    <mergeCell ref="BE193:BG193"/>
    <mergeCell ref="BH193:BJ193"/>
    <mergeCell ref="BK193:BM193"/>
    <mergeCell ref="BN193:BP193"/>
    <mergeCell ref="BQ193:BS193"/>
    <mergeCell ref="BT193:BV193"/>
    <mergeCell ref="BZ196:CA196"/>
    <mergeCell ref="I197:K197"/>
    <mergeCell ref="L197:N197"/>
    <mergeCell ref="O197:Q197"/>
    <mergeCell ref="R197:T197"/>
    <mergeCell ref="U197:W197"/>
    <mergeCell ref="X197:Z197"/>
    <mergeCell ref="AA197:AC197"/>
    <mergeCell ref="AD197:AF197"/>
    <mergeCell ref="AG197:AI197"/>
    <mergeCell ref="AJ197:AL197"/>
    <mergeCell ref="AM197:AO197"/>
    <mergeCell ref="AP197:AR197"/>
    <mergeCell ref="AS197:AU197"/>
    <mergeCell ref="AV197:AX197"/>
    <mergeCell ref="AY197:BA197"/>
    <mergeCell ref="BB197:BD197"/>
    <mergeCell ref="BE197:BG197"/>
    <mergeCell ref="BH197:BJ197"/>
    <mergeCell ref="BK197:BM197"/>
    <mergeCell ref="BN197:BP197"/>
    <mergeCell ref="BQ197:BS197"/>
    <mergeCell ref="BT197:BV197"/>
    <mergeCell ref="BW197:BY197"/>
    <mergeCell ref="U196:W196"/>
    <mergeCell ref="X196:Z196"/>
    <mergeCell ref="AA196:AC196"/>
    <mergeCell ref="AD196:AF196"/>
    <mergeCell ref="AG196:AI196"/>
    <mergeCell ref="AJ196:AL196"/>
    <mergeCell ref="AM196:AO196"/>
    <mergeCell ref="AP196:AR196"/>
    <mergeCell ref="AM200:AO200"/>
    <mergeCell ref="AP200:AR200"/>
    <mergeCell ref="AS200:AU200"/>
    <mergeCell ref="AV200:AX200"/>
    <mergeCell ref="AY200:BA200"/>
    <mergeCell ref="BB200:BD200"/>
    <mergeCell ref="L202:N202"/>
    <mergeCell ref="O202:Q202"/>
    <mergeCell ref="R202:T202"/>
    <mergeCell ref="AA202:AC202"/>
    <mergeCell ref="AD202:AF202"/>
    <mergeCell ref="AG202:AI202"/>
    <mergeCell ref="AJ202:AL202"/>
    <mergeCell ref="AM202:AO202"/>
    <mergeCell ref="AP202:AR202"/>
    <mergeCell ref="AS202:AU202"/>
    <mergeCell ref="AV202:AX202"/>
    <mergeCell ref="AY202:BA202"/>
    <mergeCell ref="BB202:BD202"/>
    <mergeCell ref="L201:N201"/>
    <mergeCell ref="O201:Q201"/>
    <mergeCell ref="R201:T201"/>
    <mergeCell ref="U201:W201"/>
    <mergeCell ref="AA201:AC201"/>
    <mergeCell ref="AD201:AF201"/>
    <mergeCell ref="AG201:AI201"/>
    <mergeCell ref="BB201:BD201"/>
    <mergeCell ref="BE201:BG201"/>
    <mergeCell ref="BH201:BJ201"/>
    <mergeCell ref="BK201:BM201"/>
    <mergeCell ref="BN201:BP201"/>
    <mergeCell ref="BQ201:BS201"/>
    <mergeCell ref="I202:K202"/>
    <mergeCell ref="I203:K203"/>
    <mergeCell ref="AA203:AC203"/>
    <mergeCell ref="AD203:AF203"/>
    <mergeCell ref="X201:Z201"/>
    <mergeCell ref="AG203:AI203"/>
    <mergeCell ref="AJ203:AL203"/>
    <mergeCell ref="AM203:AO203"/>
    <mergeCell ref="AP203:AR203"/>
    <mergeCell ref="AS203:AU203"/>
    <mergeCell ref="AV203:AX203"/>
    <mergeCell ref="AY203:BA203"/>
    <mergeCell ref="BB203:BD203"/>
    <mergeCell ref="BE203:BG203"/>
    <mergeCell ref="BH203:BJ203"/>
    <mergeCell ref="BK203:BM203"/>
    <mergeCell ref="BN203:BP203"/>
    <mergeCell ref="BQ203:BS203"/>
    <mergeCell ref="BT203:BV203"/>
    <mergeCell ref="BW203:BY203"/>
    <mergeCell ref="BE210:BG210"/>
    <mergeCell ref="BH210:BJ210"/>
    <mergeCell ref="BK210:BM210"/>
    <mergeCell ref="BN210:BP210"/>
    <mergeCell ref="BQ210:BS210"/>
    <mergeCell ref="BT210:BV210"/>
    <mergeCell ref="BW210:BY210"/>
    <mergeCell ref="BB209:BD209"/>
    <mergeCell ref="BE209:BG209"/>
    <mergeCell ref="BH209:BJ209"/>
    <mergeCell ref="BK209:BM209"/>
    <mergeCell ref="BN209:BP209"/>
    <mergeCell ref="BQ209:BS209"/>
    <mergeCell ref="BT209:BV209"/>
    <mergeCell ref="BW209:BY209"/>
    <mergeCell ref="BK206:BM206"/>
    <mergeCell ref="BN206:BP206"/>
    <mergeCell ref="BQ206:BS206"/>
    <mergeCell ref="BT206:BV206"/>
    <mergeCell ref="BW206:BY206"/>
    <mergeCell ref="I257:K257"/>
    <mergeCell ref="I258:K258"/>
    <mergeCell ref="I261:K261"/>
    <mergeCell ref="I262:K262"/>
    <mergeCell ref="I266:K266"/>
    <mergeCell ref="I267:K267"/>
    <mergeCell ref="I269:K269"/>
    <mergeCell ref="I236:K236"/>
    <mergeCell ref="I242:K242"/>
    <mergeCell ref="I243:K243"/>
    <mergeCell ref="I253:K253"/>
    <mergeCell ref="I239:K239"/>
    <mergeCell ref="I251:K251"/>
    <mergeCell ref="I210:K210"/>
    <mergeCell ref="I211:K211"/>
    <mergeCell ref="L210:N210"/>
    <mergeCell ref="O210:Q210"/>
    <mergeCell ref="I232:K232"/>
    <mergeCell ref="I233:K233"/>
    <mergeCell ref="L232:N232"/>
    <mergeCell ref="O232:Q232"/>
    <mergeCell ref="L233:N233"/>
    <mergeCell ref="O233:Q233"/>
    <mergeCell ref="I246:K246"/>
    <mergeCell ref="I247:K247"/>
    <mergeCell ref="L246:N246"/>
    <mergeCell ref="O246:Q246"/>
    <mergeCell ref="L247:N247"/>
    <mergeCell ref="O247:Q247"/>
    <mergeCell ref="R258:T258"/>
    <mergeCell ref="I256:K256"/>
    <mergeCell ref="I265:K265"/>
    <mergeCell ref="L265:N265"/>
    <mergeCell ref="O265:Q265"/>
    <mergeCell ref="R265:T265"/>
    <mergeCell ref="R269:T269"/>
    <mergeCell ref="U210:W210"/>
    <mergeCell ref="X210:Z210"/>
    <mergeCell ref="AA210:AC210"/>
    <mergeCell ref="AD210:AF210"/>
    <mergeCell ref="AG210:AI210"/>
    <mergeCell ref="AJ210:AL210"/>
    <mergeCell ref="AM210:AO210"/>
    <mergeCell ref="AP210:AR210"/>
    <mergeCell ref="AS210:AU210"/>
    <mergeCell ref="AV210:AX210"/>
    <mergeCell ref="AV219:AX219"/>
    <mergeCell ref="AA224:AC224"/>
    <mergeCell ref="AD224:AF224"/>
    <mergeCell ref="AG224:AI224"/>
    <mergeCell ref="AJ224:AL224"/>
    <mergeCell ref="AM224:AO224"/>
    <mergeCell ref="AP224:AR224"/>
    <mergeCell ref="AS224:AU224"/>
    <mergeCell ref="AV224:AX224"/>
    <mergeCell ref="L225:N225"/>
    <mergeCell ref="O225:Q225"/>
    <mergeCell ref="R225:T225"/>
    <mergeCell ref="U225:W225"/>
    <mergeCell ref="X225:Z225"/>
    <mergeCell ref="AA225:AC225"/>
    <mergeCell ref="AY210:BA210"/>
    <mergeCell ref="BB210:BD210"/>
    <mergeCell ref="U211:W211"/>
    <mergeCell ref="X211:Z211"/>
    <mergeCell ref="AA211:AC211"/>
    <mergeCell ref="AD211:AF211"/>
    <mergeCell ref="AG211:AI211"/>
    <mergeCell ref="AJ211:AL211"/>
    <mergeCell ref="AM211:AO211"/>
    <mergeCell ref="AP211:AR211"/>
    <mergeCell ref="AS211:AU211"/>
    <mergeCell ref="AV211:AX211"/>
    <mergeCell ref="AY211:BA211"/>
    <mergeCell ref="BB211:BD211"/>
    <mergeCell ref="BE211:BG211"/>
    <mergeCell ref="BH211:BJ211"/>
    <mergeCell ref="BK211:BM211"/>
    <mergeCell ref="BN211:BP211"/>
    <mergeCell ref="BQ211:BS211"/>
    <mergeCell ref="BT211:BV211"/>
    <mergeCell ref="BW211:BY211"/>
    <mergeCell ref="I214:K214"/>
    <mergeCell ref="I215:K215"/>
    <mergeCell ref="L214:N214"/>
    <mergeCell ref="O214:Q214"/>
    <mergeCell ref="R214:T214"/>
    <mergeCell ref="U214:W214"/>
    <mergeCell ref="X214:Z214"/>
    <mergeCell ref="AA214:AC214"/>
    <mergeCell ref="AD214:AF214"/>
    <mergeCell ref="AG214:AI214"/>
    <mergeCell ref="AJ214:AL214"/>
    <mergeCell ref="AM214:AO214"/>
    <mergeCell ref="AP214:AR214"/>
    <mergeCell ref="AS214:AU214"/>
    <mergeCell ref="AV214:AX214"/>
    <mergeCell ref="AY214:BA214"/>
    <mergeCell ref="BB214:BD214"/>
    <mergeCell ref="BE214:BG214"/>
    <mergeCell ref="BH214:BJ214"/>
    <mergeCell ref="BK214:BM214"/>
    <mergeCell ref="BN214:BP214"/>
    <mergeCell ref="BQ214:BS214"/>
    <mergeCell ref="BT214:BV214"/>
    <mergeCell ref="BW214:BY214"/>
    <mergeCell ref="L215:N215"/>
    <mergeCell ref="U215:W215"/>
    <mergeCell ref="X215:Z215"/>
    <mergeCell ref="AA215:AC215"/>
    <mergeCell ref="AD215:AF215"/>
    <mergeCell ref="AG215:AI215"/>
    <mergeCell ref="AJ215:AL215"/>
    <mergeCell ref="AM215:AO215"/>
    <mergeCell ref="AP215:AR215"/>
    <mergeCell ref="AS215:AU215"/>
    <mergeCell ref="AV215:AX215"/>
    <mergeCell ref="AY215:BA215"/>
    <mergeCell ref="BB215:BD215"/>
    <mergeCell ref="BE215:BG215"/>
    <mergeCell ref="BH215:BJ215"/>
    <mergeCell ref="BK215:BM215"/>
    <mergeCell ref="BN215:BP215"/>
    <mergeCell ref="BQ215:BS215"/>
    <mergeCell ref="BB219:BD219"/>
    <mergeCell ref="BE219:BG219"/>
    <mergeCell ref="BH219:BJ219"/>
    <mergeCell ref="BK219:BM219"/>
    <mergeCell ref="BN219:BP219"/>
    <mergeCell ref="BQ219:BS219"/>
    <mergeCell ref="BT215:BV215"/>
    <mergeCell ref="BW215:BY215"/>
    <mergeCell ref="I218:K218"/>
    <mergeCell ref="L218:N218"/>
    <mergeCell ref="O218:Q218"/>
    <mergeCell ref="R218:T218"/>
    <mergeCell ref="U218:W218"/>
    <mergeCell ref="X218:Z218"/>
    <mergeCell ref="AA218:AC218"/>
    <mergeCell ref="AD218:AF218"/>
    <mergeCell ref="AG218:AI218"/>
    <mergeCell ref="AJ218:AL218"/>
    <mergeCell ref="AM218:AO218"/>
    <mergeCell ref="AP218:AR218"/>
    <mergeCell ref="AS218:AU218"/>
    <mergeCell ref="AV218:AX218"/>
    <mergeCell ref="AY218:BA218"/>
    <mergeCell ref="BB218:BD218"/>
    <mergeCell ref="BE218:BG218"/>
    <mergeCell ref="BH218:BJ218"/>
    <mergeCell ref="BK218:BM218"/>
    <mergeCell ref="BN218:BP218"/>
    <mergeCell ref="BQ218:BS218"/>
    <mergeCell ref="BT218:BV218"/>
    <mergeCell ref="BT219:BV219"/>
    <mergeCell ref="BW218:BY218"/>
    <mergeCell ref="BW219:BY219"/>
    <mergeCell ref="BN223:BP223"/>
    <mergeCell ref="BQ223:BS223"/>
    <mergeCell ref="BT223:BV223"/>
    <mergeCell ref="BW223:BY223"/>
    <mergeCell ref="U222:W222"/>
    <mergeCell ref="X222:Z222"/>
    <mergeCell ref="AA222:AC222"/>
    <mergeCell ref="AD222:AF222"/>
    <mergeCell ref="AG222:AI222"/>
    <mergeCell ref="AJ222:AL222"/>
    <mergeCell ref="AM222:AO222"/>
    <mergeCell ref="AP222:AR222"/>
    <mergeCell ref="AS222:AU222"/>
    <mergeCell ref="AV222:AX222"/>
    <mergeCell ref="AY222:BA222"/>
    <mergeCell ref="BB222:BD222"/>
    <mergeCell ref="BE222:BG222"/>
    <mergeCell ref="BH222:BJ222"/>
    <mergeCell ref="BK222:BM222"/>
    <mergeCell ref="BN222:BP222"/>
    <mergeCell ref="BQ222:BS222"/>
    <mergeCell ref="U219:W219"/>
    <mergeCell ref="X219:Z219"/>
    <mergeCell ref="AA219:AC219"/>
    <mergeCell ref="AD219:AF219"/>
    <mergeCell ref="AG219:AI219"/>
    <mergeCell ref="AJ219:AL219"/>
    <mergeCell ref="AM219:AO219"/>
    <mergeCell ref="AP219:AR219"/>
    <mergeCell ref="AS219:AU219"/>
    <mergeCell ref="AY219:BA219"/>
    <mergeCell ref="BT222:BV222"/>
    <mergeCell ref="BW222:BY222"/>
    <mergeCell ref="L223:N223"/>
    <mergeCell ref="O223:Q223"/>
    <mergeCell ref="R223:T223"/>
    <mergeCell ref="U223:W223"/>
    <mergeCell ref="X223:Z223"/>
    <mergeCell ref="AA223:AC223"/>
    <mergeCell ref="AD223:AF223"/>
    <mergeCell ref="AG223:AI223"/>
    <mergeCell ref="AJ223:AL223"/>
    <mergeCell ref="AM223:AO223"/>
    <mergeCell ref="AP223:AR223"/>
    <mergeCell ref="AS223:AU223"/>
    <mergeCell ref="AV223:AX223"/>
    <mergeCell ref="AY223:BA223"/>
    <mergeCell ref="BB223:BD223"/>
    <mergeCell ref="BE223:BG223"/>
    <mergeCell ref="BH223:BJ223"/>
    <mergeCell ref="BK223:BM223"/>
    <mergeCell ref="AD225:AF225"/>
    <mergeCell ref="AG225:AI225"/>
    <mergeCell ref="AJ225:AL225"/>
    <mergeCell ref="AM225:AO225"/>
    <mergeCell ref="AP225:AR225"/>
    <mergeCell ref="AS225:AU225"/>
    <mergeCell ref="AV225:AX225"/>
    <mergeCell ref="AY225:BA225"/>
    <mergeCell ref="BB225:BD225"/>
    <mergeCell ref="BE225:BG225"/>
    <mergeCell ref="BH225:BJ225"/>
    <mergeCell ref="BK225:BM225"/>
    <mergeCell ref="BN225:BP225"/>
    <mergeCell ref="BQ225:BS225"/>
    <mergeCell ref="BT225:BV225"/>
    <mergeCell ref="BW225:BY225"/>
    <mergeCell ref="L224:N224"/>
    <mergeCell ref="O224:Q224"/>
    <mergeCell ref="R224:T224"/>
    <mergeCell ref="U224:W224"/>
    <mergeCell ref="X224:Z224"/>
    <mergeCell ref="AY224:BA224"/>
    <mergeCell ref="BB224:BD224"/>
    <mergeCell ref="BE224:BG224"/>
    <mergeCell ref="BH224:BJ224"/>
    <mergeCell ref="BK224:BM224"/>
    <mergeCell ref="BN224:BP224"/>
    <mergeCell ref="BQ224:BS224"/>
    <mergeCell ref="BT224:BV224"/>
    <mergeCell ref="BW224:BY224"/>
    <mergeCell ref="R232:T232"/>
    <mergeCell ref="U232:W232"/>
    <mergeCell ref="X232:Z232"/>
    <mergeCell ref="AA232:AC232"/>
    <mergeCell ref="AD232:AF232"/>
    <mergeCell ref="AG232:AI232"/>
    <mergeCell ref="AJ232:AL232"/>
    <mergeCell ref="AM232:AO232"/>
    <mergeCell ref="AP232:AR232"/>
    <mergeCell ref="AS232:AU232"/>
    <mergeCell ref="AV232:AX232"/>
    <mergeCell ref="AY232:BA232"/>
    <mergeCell ref="BB232:BD232"/>
    <mergeCell ref="BN232:BP232"/>
    <mergeCell ref="BQ232:BS232"/>
    <mergeCell ref="BT232:BV232"/>
    <mergeCell ref="BW232:BY232"/>
    <mergeCell ref="R233:T233"/>
    <mergeCell ref="U233:W233"/>
    <mergeCell ref="X233:Z233"/>
    <mergeCell ref="AA233:AC233"/>
    <mergeCell ref="AD233:AF233"/>
    <mergeCell ref="AG233:AI233"/>
    <mergeCell ref="AJ233:AL233"/>
    <mergeCell ref="AM233:AO233"/>
    <mergeCell ref="AP233:AR233"/>
    <mergeCell ref="AS233:AU233"/>
    <mergeCell ref="AV233:AX233"/>
    <mergeCell ref="AY233:BA233"/>
    <mergeCell ref="BB233:BD233"/>
    <mergeCell ref="BE233:BG233"/>
    <mergeCell ref="BH233:BJ233"/>
    <mergeCell ref="BK233:BM233"/>
    <mergeCell ref="BN233:BP233"/>
    <mergeCell ref="BQ233:BS233"/>
    <mergeCell ref="BT233:BV233"/>
    <mergeCell ref="BW233:BY233"/>
    <mergeCell ref="BT236:BV236"/>
    <mergeCell ref="BW236:BY236"/>
    <mergeCell ref="I237:K237"/>
    <mergeCell ref="L237:N237"/>
    <mergeCell ref="O237:Q237"/>
    <mergeCell ref="R237:T237"/>
    <mergeCell ref="U237:W237"/>
    <mergeCell ref="X237:Z237"/>
    <mergeCell ref="AA237:AC237"/>
    <mergeCell ref="AD237:AF237"/>
    <mergeCell ref="AG237:AI237"/>
    <mergeCell ref="AJ237:AL237"/>
    <mergeCell ref="AM237:AO237"/>
    <mergeCell ref="AP237:AR237"/>
    <mergeCell ref="AS237:AU237"/>
    <mergeCell ref="AV237:AX237"/>
    <mergeCell ref="AY237:BA237"/>
    <mergeCell ref="BB237:BD237"/>
    <mergeCell ref="BE237:BG237"/>
    <mergeCell ref="BT237:BV237"/>
    <mergeCell ref="BW237:BY237"/>
    <mergeCell ref="L236:N236"/>
    <mergeCell ref="O236:Q236"/>
    <mergeCell ref="R236:T236"/>
    <mergeCell ref="U236:W236"/>
    <mergeCell ref="X236:Z236"/>
    <mergeCell ref="AA236:AC236"/>
    <mergeCell ref="AD236:AF236"/>
    <mergeCell ref="AG236:AI236"/>
    <mergeCell ref="AJ236:AL236"/>
    <mergeCell ref="AM236:AO236"/>
    <mergeCell ref="AP236:AR236"/>
    <mergeCell ref="L242:N242"/>
    <mergeCell ref="O242:Q242"/>
    <mergeCell ref="R242:T242"/>
    <mergeCell ref="U242:W242"/>
    <mergeCell ref="X242:Z242"/>
    <mergeCell ref="AA242:AC242"/>
    <mergeCell ref="AD242:AF242"/>
    <mergeCell ref="AG242:AI242"/>
    <mergeCell ref="AJ242:AL242"/>
    <mergeCell ref="AM242:AO242"/>
    <mergeCell ref="AP242:AR242"/>
    <mergeCell ref="AS242:AU242"/>
    <mergeCell ref="AV242:AX242"/>
    <mergeCell ref="AY242:BA242"/>
    <mergeCell ref="BB247:BD247"/>
    <mergeCell ref="R247:T247"/>
    <mergeCell ref="U247:W247"/>
    <mergeCell ref="X247:Z247"/>
    <mergeCell ref="AA247:AC247"/>
    <mergeCell ref="AD247:AF247"/>
    <mergeCell ref="BB242:BD242"/>
    <mergeCell ref="BE242:BG242"/>
    <mergeCell ref="BH242:BJ242"/>
    <mergeCell ref="L243:N243"/>
    <mergeCell ref="O243:Q243"/>
    <mergeCell ref="R243:T243"/>
    <mergeCell ref="U243:W243"/>
    <mergeCell ref="X243:Z243"/>
    <mergeCell ref="AA243:AC243"/>
    <mergeCell ref="AD243:AF243"/>
    <mergeCell ref="AG243:AI243"/>
    <mergeCell ref="AJ243:AL243"/>
    <mergeCell ref="AM243:AO243"/>
    <mergeCell ref="AP243:AR243"/>
    <mergeCell ref="AS243:AU243"/>
    <mergeCell ref="AV243:AX243"/>
    <mergeCell ref="AY243:BA243"/>
    <mergeCell ref="BB243:BD243"/>
    <mergeCell ref="BE243:BG243"/>
    <mergeCell ref="BH243:BJ243"/>
    <mergeCell ref="AG252:AI252"/>
    <mergeCell ref="AJ252:AL252"/>
    <mergeCell ref="AM252:AO252"/>
    <mergeCell ref="AP252:AR252"/>
    <mergeCell ref="AS252:AU252"/>
    <mergeCell ref="AV252:AX252"/>
    <mergeCell ref="AY252:BA252"/>
    <mergeCell ref="BB252:BD252"/>
    <mergeCell ref="BT252:BV252"/>
    <mergeCell ref="BW252:BY252"/>
    <mergeCell ref="BE251:BG251"/>
    <mergeCell ref="BH251:BJ251"/>
    <mergeCell ref="R246:T246"/>
    <mergeCell ref="U246:W246"/>
    <mergeCell ref="X246:Z246"/>
    <mergeCell ref="AA246:AC246"/>
    <mergeCell ref="AD246:AF246"/>
    <mergeCell ref="AG246:AI246"/>
    <mergeCell ref="AJ246:AL246"/>
    <mergeCell ref="AM246:AO246"/>
    <mergeCell ref="AP246:AR246"/>
    <mergeCell ref="AS246:AU246"/>
    <mergeCell ref="AV246:AX246"/>
    <mergeCell ref="AY246:BA246"/>
    <mergeCell ref="BB246:BD246"/>
    <mergeCell ref="AG247:AI247"/>
    <mergeCell ref="AJ247:AL247"/>
    <mergeCell ref="AM247:AO247"/>
    <mergeCell ref="AP247:AR247"/>
    <mergeCell ref="AS247:AU247"/>
    <mergeCell ref="AV247:AX247"/>
    <mergeCell ref="AY247:BA247"/>
    <mergeCell ref="BN257:BP257"/>
    <mergeCell ref="BQ257:BS257"/>
    <mergeCell ref="BN256:BP256"/>
    <mergeCell ref="BQ256:BS256"/>
    <mergeCell ref="BT257:BV257"/>
    <mergeCell ref="BW257:BY257"/>
    <mergeCell ref="BH256:BJ256"/>
    <mergeCell ref="BK256:BM256"/>
    <mergeCell ref="L253:N253"/>
    <mergeCell ref="O253:Q253"/>
    <mergeCell ref="R253:T253"/>
    <mergeCell ref="U253:W253"/>
    <mergeCell ref="X253:Z253"/>
    <mergeCell ref="AA253:AC253"/>
    <mergeCell ref="AD253:AF253"/>
    <mergeCell ref="AG253:AI253"/>
    <mergeCell ref="AJ253:AL253"/>
    <mergeCell ref="AM253:AO253"/>
    <mergeCell ref="AP253:AR253"/>
    <mergeCell ref="AS253:AU253"/>
    <mergeCell ref="AV253:AX253"/>
    <mergeCell ref="AY253:BA253"/>
    <mergeCell ref="BB253:BD253"/>
    <mergeCell ref="BE253:BG253"/>
    <mergeCell ref="BH253:BJ253"/>
    <mergeCell ref="L256:N256"/>
    <mergeCell ref="O256:Q256"/>
    <mergeCell ref="R256:T256"/>
    <mergeCell ref="AG256:AI256"/>
    <mergeCell ref="AJ256:AL256"/>
    <mergeCell ref="AM256:AO256"/>
    <mergeCell ref="AP256:AR256"/>
    <mergeCell ref="U258:W258"/>
    <mergeCell ref="X258:Z258"/>
    <mergeCell ref="AA258:AC258"/>
    <mergeCell ref="AD258:AF258"/>
    <mergeCell ref="AG258:AI258"/>
    <mergeCell ref="AJ258:AL258"/>
    <mergeCell ref="AM258:AO258"/>
    <mergeCell ref="AP258:AR258"/>
    <mergeCell ref="AS258:AU258"/>
    <mergeCell ref="AV258:AX258"/>
    <mergeCell ref="AY258:BA258"/>
    <mergeCell ref="BB258:BD258"/>
    <mergeCell ref="BE258:BG258"/>
    <mergeCell ref="BH258:BJ258"/>
    <mergeCell ref="BK253:BM253"/>
    <mergeCell ref="BK258:BM258"/>
    <mergeCell ref="BB256:BD256"/>
    <mergeCell ref="BE256:BG256"/>
    <mergeCell ref="AJ257:AL257"/>
    <mergeCell ref="AM257:AO257"/>
    <mergeCell ref="AP257:AR257"/>
    <mergeCell ref="AS257:AU257"/>
    <mergeCell ref="AV257:AX257"/>
    <mergeCell ref="AY257:BA257"/>
    <mergeCell ref="BB257:BD257"/>
    <mergeCell ref="BE257:BG257"/>
    <mergeCell ref="BH257:BJ257"/>
    <mergeCell ref="BK257:BM257"/>
    <mergeCell ref="U256:W256"/>
    <mergeCell ref="X256:Z256"/>
    <mergeCell ref="AA256:AC256"/>
    <mergeCell ref="AD256:AF256"/>
    <mergeCell ref="BN258:BP258"/>
    <mergeCell ref="BQ258:BS258"/>
    <mergeCell ref="BT258:BV258"/>
    <mergeCell ref="BW258:BY258"/>
    <mergeCell ref="L257:N257"/>
    <mergeCell ref="O257:Q257"/>
    <mergeCell ref="R257:T257"/>
    <mergeCell ref="U257:W257"/>
    <mergeCell ref="X257:Z257"/>
    <mergeCell ref="AA257:AC257"/>
    <mergeCell ref="AD257:AF257"/>
    <mergeCell ref="AG257:AI257"/>
    <mergeCell ref="BW262:BY262"/>
    <mergeCell ref="L261:N261"/>
    <mergeCell ref="O261:Q261"/>
    <mergeCell ref="R261:T261"/>
    <mergeCell ref="U261:W261"/>
    <mergeCell ref="X261:Z261"/>
    <mergeCell ref="AA261:AC261"/>
    <mergeCell ref="AD261:AF261"/>
    <mergeCell ref="AG261:AI261"/>
    <mergeCell ref="AJ261:AL261"/>
    <mergeCell ref="AM261:AO261"/>
    <mergeCell ref="AP261:AR261"/>
    <mergeCell ref="AS261:AU261"/>
    <mergeCell ref="AV261:AX261"/>
    <mergeCell ref="AY261:BA261"/>
    <mergeCell ref="BB261:BD261"/>
    <mergeCell ref="BE261:BG261"/>
    <mergeCell ref="BH261:BJ261"/>
    <mergeCell ref="L258:N258"/>
    <mergeCell ref="O258:Q258"/>
    <mergeCell ref="AS266:AU266"/>
    <mergeCell ref="AV266:AX266"/>
    <mergeCell ref="AY266:BA266"/>
    <mergeCell ref="BB266:BD266"/>
    <mergeCell ref="BE266:BG266"/>
    <mergeCell ref="BH266:BJ266"/>
    <mergeCell ref="BK261:BM261"/>
    <mergeCell ref="BN261:BP261"/>
    <mergeCell ref="BQ261:BS261"/>
    <mergeCell ref="BT261:BV261"/>
    <mergeCell ref="BW261:BY261"/>
    <mergeCell ref="L262:N262"/>
    <mergeCell ref="O262:Q262"/>
    <mergeCell ref="R262:T262"/>
    <mergeCell ref="U262:W262"/>
    <mergeCell ref="X262:Z262"/>
    <mergeCell ref="AA262:AC262"/>
    <mergeCell ref="AD262:AF262"/>
    <mergeCell ref="AG262:AI262"/>
    <mergeCell ref="AJ262:AL262"/>
    <mergeCell ref="AM262:AO262"/>
    <mergeCell ref="AP262:AR262"/>
    <mergeCell ref="AS262:AU262"/>
    <mergeCell ref="AV262:AX262"/>
    <mergeCell ref="AY262:BA262"/>
    <mergeCell ref="BB262:BD262"/>
    <mergeCell ref="BE262:BG262"/>
    <mergeCell ref="BH262:BJ262"/>
    <mergeCell ref="BK262:BM262"/>
    <mergeCell ref="BN262:BP262"/>
    <mergeCell ref="BQ262:BS262"/>
    <mergeCell ref="BT262:BV262"/>
    <mergeCell ref="BW266:BY266"/>
    <mergeCell ref="L267:N267"/>
    <mergeCell ref="O267:Q267"/>
    <mergeCell ref="R267:T267"/>
    <mergeCell ref="U267:W267"/>
    <mergeCell ref="X267:Z267"/>
    <mergeCell ref="AA267:AC267"/>
    <mergeCell ref="AD267:AF267"/>
    <mergeCell ref="AG267:AI267"/>
    <mergeCell ref="AJ267:AL267"/>
    <mergeCell ref="AM267:AO267"/>
    <mergeCell ref="AP267:AR267"/>
    <mergeCell ref="AS267:AU267"/>
    <mergeCell ref="AV267:AX267"/>
    <mergeCell ref="AY267:BA267"/>
    <mergeCell ref="BB267:BD267"/>
    <mergeCell ref="BE267:BG267"/>
    <mergeCell ref="BH267:BJ267"/>
    <mergeCell ref="BK267:BM267"/>
    <mergeCell ref="BN267:BP267"/>
    <mergeCell ref="BQ267:BS267"/>
    <mergeCell ref="BT267:BV267"/>
    <mergeCell ref="BW267:BY267"/>
    <mergeCell ref="L266:N266"/>
    <mergeCell ref="O266:Q266"/>
    <mergeCell ref="R266:T266"/>
    <mergeCell ref="U266:W266"/>
    <mergeCell ref="X266:Z266"/>
    <mergeCell ref="AA266:AC266"/>
    <mergeCell ref="AD266:AF266"/>
    <mergeCell ref="AG266:AI266"/>
    <mergeCell ref="AJ266:AL266"/>
    <mergeCell ref="BT273:BV273"/>
    <mergeCell ref="BW273:BY273"/>
    <mergeCell ref="I272:K272"/>
    <mergeCell ref="I273:K273"/>
    <mergeCell ref="L272:N272"/>
    <mergeCell ref="O272:Q272"/>
    <mergeCell ref="R272:T272"/>
    <mergeCell ref="U272:W272"/>
    <mergeCell ref="X272:Z272"/>
    <mergeCell ref="AA272:AC272"/>
    <mergeCell ref="AD272:AF272"/>
    <mergeCell ref="AG272:AI272"/>
    <mergeCell ref="AJ272:AL272"/>
    <mergeCell ref="AM272:AO272"/>
    <mergeCell ref="AP272:AR272"/>
    <mergeCell ref="AS272:AU272"/>
    <mergeCell ref="AV272:AX272"/>
    <mergeCell ref="AY272:BA272"/>
    <mergeCell ref="BB272:BD272"/>
    <mergeCell ref="BW276:BY276"/>
    <mergeCell ref="L277:N277"/>
    <mergeCell ref="O277:Q277"/>
    <mergeCell ref="R277:T277"/>
    <mergeCell ref="U277:W277"/>
    <mergeCell ref="X277:Z277"/>
    <mergeCell ref="AA277:AC277"/>
    <mergeCell ref="BE272:BG272"/>
    <mergeCell ref="BH272:BJ272"/>
    <mergeCell ref="BK272:BM272"/>
    <mergeCell ref="BN272:BP272"/>
    <mergeCell ref="BQ272:BS272"/>
    <mergeCell ref="BT272:BV272"/>
    <mergeCell ref="BW272:BY272"/>
    <mergeCell ref="L273:N273"/>
    <mergeCell ref="O273:Q273"/>
    <mergeCell ref="R273:T273"/>
    <mergeCell ref="U273:W273"/>
    <mergeCell ref="X273:Z273"/>
    <mergeCell ref="AA273:AC273"/>
    <mergeCell ref="AD273:AF273"/>
    <mergeCell ref="AG273:AI273"/>
    <mergeCell ref="AJ273:AL273"/>
    <mergeCell ref="AM273:AO273"/>
    <mergeCell ref="AP273:AR273"/>
    <mergeCell ref="AS273:AU273"/>
    <mergeCell ref="AV273:AX273"/>
    <mergeCell ref="AY273:BA273"/>
    <mergeCell ref="BB273:BD273"/>
    <mergeCell ref="BE273:BG273"/>
    <mergeCell ref="BH273:BJ273"/>
    <mergeCell ref="BK273:BM273"/>
    <mergeCell ref="AY281:BA281"/>
    <mergeCell ref="BB281:BD281"/>
    <mergeCell ref="BE281:BG281"/>
    <mergeCell ref="BH281:BJ281"/>
    <mergeCell ref="BK281:BM281"/>
    <mergeCell ref="BN281:BP281"/>
    <mergeCell ref="BQ281:BS281"/>
    <mergeCell ref="BT281:BV281"/>
    <mergeCell ref="BW281:BY281"/>
    <mergeCell ref="I279:K279"/>
    <mergeCell ref="L279:N279"/>
    <mergeCell ref="O279:Q279"/>
    <mergeCell ref="R279:T279"/>
    <mergeCell ref="U279:W279"/>
    <mergeCell ref="X279:Z279"/>
    <mergeCell ref="I277:K277"/>
    <mergeCell ref="I276:K276"/>
    <mergeCell ref="L276:N276"/>
    <mergeCell ref="O276:Q276"/>
    <mergeCell ref="R276:T276"/>
    <mergeCell ref="U276:W276"/>
    <mergeCell ref="X276:Z276"/>
    <mergeCell ref="AA276:AC276"/>
    <mergeCell ref="AD276:AF276"/>
    <mergeCell ref="AG276:AI276"/>
    <mergeCell ref="AJ276:AL276"/>
    <mergeCell ref="AM276:AO276"/>
    <mergeCell ref="AP276:AR276"/>
    <mergeCell ref="AS276:AU276"/>
    <mergeCell ref="AV276:AX276"/>
    <mergeCell ref="AY276:BA276"/>
    <mergeCell ref="BB276:BD276"/>
    <mergeCell ref="I282:K282"/>
    <mergeCell ref="I283:K283"/>
    <mergeCell ref="I284:K284"/>
    <mergeCell ref="L281:N281"/>
    <mergeCell ref="O281:Q281"/>
    <mergeCell ref="R281:T281"/>
    <mergeCell ref="U281:W281"/>
    <mergeCell ref="X281:Z281"/>
    <mergeCell ref="AA281:AC281"/>
    <mergeCell ref="AD281:AF281"/>
    <mergeCell ref="AG281:AI281"/>
    <mergeCell ref="AJ281:AL281"/>
    <mergeCell ref="AM281:AO281"/>
    <mergeCell ref="AP281:AR281"/>
    <mergeCell ref="AS281:AU281"/>
    <mergeCell ref="AV281:AX281"/>
    <mergeCell ref="L282:N282"/>
    <mergeCell ref="O282:Q282"/>
    <mergeCell ref="R282:T282"/>
    <mergeCell ref="U282:W282"/>
    <mergeCell ref="X282:Z282"/>
    <mergeCell ref="AA282:AC282"/>
    <mergeCell ref="AD282:AF282"/>
    <mergeCell ref="AG282:AI282"/>
    <mergeCell ref="AJ282:AL282"/>
    <mergeCell ref="AM282:AO282"/>
    <mergeCell ref="AP282:AR282"/>
    <mergeCell ref="AS282:AU282"/>
    <mergeCell ref="AV282:AX282"/>
    <mergeCell ref="L284:N284"/>
    <mergeCell ref="O284:Q284"/>
    <mergeCell ref="I281:K281"/>
    <mergeCell ref="AY282:BA282"/>
    <mergeCell ref="BB282:BD282"/>
    <mergeCell ref="BE282:BG282"/>
    <mergeCell ref="BH282:BJ282"/>
    <mergeCell ref="BK282:BM282"/>
    <mergeCell ref="BN282:BP282"/>
    <mergeCell ref="BQ282:BS282"/>
    <mergeCell ref="BT282:BV282"/>
    <mergeCell ref="BW282:BY282"/>
    <mergeCell ref="L283:N283"/>
    <mergeCell ref="O283:Q283"/>
    <mergeCell ref="R283:T283"/>
    <mergeCell ref="U283:W283"/>
    <mergeCell ref="X283:Z283"/>
    <mergeCell ref="AA283:AC283"/>
    <mergeCell ref="AD283:AF283"/>
    <mergeCell ref="AG283:AI283"/>
    <mergeCell ref="AJ283:AL283"/>
    <mergeCell ref="AM283:AO283"/>
    <mergeCell ref="AP283:AR283"/>
    <mergeCell ref="AS283:AU283"/>
    <mergeCell ref="AV283:AX283"/>
    <mergeCell ref="AY283:BA283"/>
    <mergeCell ref="BB283:BD283"/>
    <mergeCell ref="BE283:BG283"/>
    <mergeCell ref="BH283:BJ283"/>
    <mergeCell ref="BK283:BM283"/>
    <mergeCell ref="BN283:BP283"/>
    <mergeCell ref="BQ283:BS283"/>
    <mergeCell ref="BT283:BV283"/>
    <mergeCell ref="BW283:BY283"/>
    <mergeCell ref="BE291:BG291"/>
    <mergeCell ref="BH291:BJ291"/>
    <mergeCell ref="BK291:BM291"/>
    <mergeCell ref="BN291:BP291"/>
    <mergeCell ref="BQ291:BS291"/>
    <mergeCell ref="BT291:BV291"/>
    <mergeCell ref="BW291:BY291"/>
    <mergeCell ref="L292:N292"/>
    <mergeCell ref="O292:Q292"/>
    <mergeCell ref="R292:T292"/>
    <mergeCell ref="U292:W292"/>
    <mergeCell ref="X292:Z292"/>
    <mergeCell ref="R284:T284"/>
    <mergeCell ref="U284:W284"/>
    <mergeCell ref="X284:Z284"/>
    <mergeCell ref="AA284:AC284"/>
    <mergeCell ref="AD284:AF284"/>
    <mergeCell ref="AG284:AI284"/>
    <mergeCell ref="AJ284:AL284"/>
    <mergeCell ref="AM284:AO284"/>
    <mergeCell ref="AP284:AR284"/>
    <mergeCell ref="AS284:AU284"/>
    <mergeCell ref="AV284:AX284"/>
    <mergeCell ref="AY284:BA284"/>
    <mergeCell ref="BB284:BD284"/>
    <mergeCell ref="BE284:BG284"/>
    <mergeCell ref="BH284:BJ284"/>
    <mergeCell ref="BK284:BM284"/>
    <mergeCell ref="BN284:BP284"/>
    <mergeCell ref="AM292:AO292"/>
    <mergeCell ref="AP292:AR292"/>
    <mergeCell ref="AV292:AX292"/>
    <mergeCell ref="AY292:BA292"/>
    <mergeCell ref="BB292:BD292"/>
    <mergeCell ref="BE292:BG292"/>
    <mergeCell ref="BH292:BJ292"/>
    <mergeCell ref="BK292:BM292"/>
    <mergeCell ref="BN292:BP292"/>
    <mergeCell ref="BQ292:BS292"/>
    <mergeCell ref="BT292:BV292"/>
    <mergeCell ref="BW292:BY292"/>
    <mergeCell ref="BQ284:BS284"/>
    <mergeCell ref="BT284:BV284"/>
    <mergeCell ref="BW284:BY284"/>
    <mergeCell ref="I291:K291"/>
    <mergeCell ref="I292:K292"/>
    <mergeCell ref="L291:N291"/>
    <mergeCell ref="O291:Q291"/>
    <mergeCell ref="R291:T291"/>
    <mergeCell ref="U291:W291"/>
    <mergeCell ref="X291:Z291"/>
    <mergeCell ref="AA291:AC291"/>
    <mergeCell ref="AD291:AF291"/>
    <mergeCell ref="AG291:AI291"/>
    <mergeCell ref="AJ291:AL291"/>
    <mergeCell ref="AM291:AO291"/>
    <mergeCell ref="AP291:AR291"/>
    <mergeCell ref="AS291:AU291"/>
    <mergeCell ref="AV291:AX291"/>
    <mergeCell ref="AY291:BA291"/>
    <mergeCell ref="BQ287:BS287"/>
    <mergeCell ref="BT287:BV287"/>
    <mergeCell ref="BB291:BD291"/>
    <mergeCell ref="BK298:BM298"/>
    <mergeCell ref="BN298:BP298"/>
    <mergeCell ref="BQ298:BS298"/>
    <mergeCell ref="BT298:BV298"/>
    <mergeCell ref="BW298:BY298"/>
    <mergeCell ref="I297:K297"/>
    <mergeCell ref="I298:K298"/>
    <mergeCell ref="L297:N297"/>
    <mergeCell ref="O297:Q297"/>
    <mergeCell ref="R297:T297"/>
    <mergeCell ref="U297:W297"/>
    <mergeCell ref="X297:Z297"/>
    <mergeCell ref="AA297:AC297"/>
    <mergeCell ref="AD297:AF297"/>
    <mergeCell ref="AG297:AI297"/>
    <mergeCell ref="AJ297:AL297"/>
    <mergeCell ref="AM297:AO297"/>
    <mergeCell ref="AP297:AR297"/>
    <mergeCell ref="AS297:AU297"/>
    <mergeCell ref="AV297:AX297"/>
    <mergeCell ref="AY297:BA297"/>
    <mergeCell ref="BB297:BD297"/>
    <mergeCell ref="BW309:BY309"/>
    <mergeCell ref="AA306:AC306"/>
    <mergeCell ref="AD306:AF306"/>
    <mergeCell ref="AG306:AI306"/>
    <mergeCell ref="AJ306:AL306"/>
    <mergeCell ref="AM306:AO306"/>
    <mergeCell ref="AP306:AR306"/>
    <mergeCell ref="AS306:AU306"/>
    <mergeCell ref="L309:N309"/>
    <mergeCell ref="O309:Q309"/>
    <mergeCell ref="U309:W309"/>
    <mergeCell ref="BE297:BG297"/>
    <mergeCell ref="BH297:BJ297"/>
    <mergeCell ref="BK297:BM297"/>
    <mergeCell ref="BN297:BP297"/>
    <mergeCell ref="BQ297:BS297"/>
    <mergeCell ref="BT297:BV297"/>
    <mergeCell ref="BW297:BY297"/>
    <mergeCell ref="L298:N298"/>
    <mergeCell ref="O298:Q298"/>
    <mergeCell ref="R298:T298"/>
    <mergeCell ref="U298:W298"/>
    <mergeCell ref="X298:Z298"/>
    <mergeCell ref="AA298:AC298"/>
    <mergeCell ref="AD298:AF298"/>
    <mergeCell ref="AG298:AI298"/>
    <mergeCell ref="AJ298:AL298"/>
    <mergeCell ref="AM298:AO298"/>
    <mergeCell ref="AP298:AR298"/>
    <mergeCell ref="AS298:AU298"/>
    <mergeCell ref="AV298:AX298"/>
    <mergeCell ref="AY298:BA298"/>
    <mergeCell ref="I303:K303"/>
    <mergeCell ref="I304:K304"/>
    <mergeCell ref="L303:N303"/>
    <mergeCell ref="O303:Q303"/>
    <mergeCell ref="R303:T303"/>
    <mergeCell ref="U303:W303"/>
    <mergeCell ref="X303:Z303"/>
    <mergeCell ref="AA303:AC303"/>
    <mergeCell ref="AD303:AF303"/>
    <mergeCell ref="AG303:AI303"/>
    <mergeCell ref="AJ303:AL303"/>
    <mergeCell ref="AM303:AO303"/>
    <mergeCell ref="AP303:AR303"/>
    <mergeCell ref="AS303:AU303"/>
    <mergeCell ref="AV303:AX303"/>
    <mergeCell ref="AY303:BA303"/>
    <mergeCell ref="BB303:BD303"/>
    <mergeCell ref="BT310:BV310"/>
    <mergeCell ref="BW310:BY310"/>
    <mergeCell ref="AY310:BA310"/>
    <mergeCell ref="BB310:BD310"/>
    <mergeCell ref="BE303:BG303"/>
    <mergeCell ref="BH303:BJ303"/>
    <mergeCell ref="BK303:BM303"/>
    <mergeCell ref="BN303:BP303"/>
    <mergeCell ref="BQ303:BS303"/>
    <mergeCell ref="BT303:BV303"/>
    <mergeCell ref="BW303:BY303"/>
    <mergeCell ref="L304:N304"/>
    <mergeCell ref="O304:Q304"/>
    <mergeCell ref="R304:T304"/>
    <mergeCell ref="U304:W304"/>
    <mergeCell ref="X304:Z304"/>
    <mergeCell ref="AA304:AC304"/>
    <mergeCell ref="AD304:AF304"/>
    <mergeCell ref="AG304:AI304"/>
    <mergeCell ref="AJ304:AL304"/>
    <mergeCell ref="AM304:AO304"/>
    <mergeCell ref="AP304:AR304"/>
    <mergeCell ref="AS304:AU304"/>
    <mergeCell ref="AV304:AX304"/>
    <mergeCell ref="AY304:BA304"/>
    <mergeCell ref="O310:Q310"/>
    <mergeCell ref="BK304:BM304"/>
    <mergeCell ref="BQ304:BS304"/>
    <mergeCell ref="BT304:BV304"/>
    <mergeCell ref="BW304:BY304"/>
    <mergeCell ref="BE309:BG309"/>
    <mergeCell ref="BH309:BJ309"/>
    <mergeCell ref="I314:K314"/>
    <mergeCell ref="L314:N314"/>
    <mergeCell ref="O314:Q314"/>
    <mergeCell ref="R314:T314"/>
    <mergeCell ref="U314:W314"/>
    <mergeCell ref="X314:Z314"/>
    <mergeCell ref="AA314:AC314"/>
    <mergeCell ref="AD314:AF314"/>
    <mergeCell ref="AG314:AI314"/>
    <mergeCell ref="AJ314:AL314"/>
    <mergeCell ref="AM314:AO314"/>
    <mergeCell ref="AP314:AR314"/>
    <mergeCell ref="AS314:AU314"/>
    <mergeCell ref="AV314:AX314"/>
    <mergeCell ref="AY314:BA314"/>
    <mergeCell ref="L310:N310"/>
    <mergeCell ref="I310:K310"/>
    <mergeCell ref="U310:W310"/>
    <mergeCell ref="I313:K313"/>
    <mergeCell ref="L313:N313"/>
    <mergeCell ref="X310:Z310"/>
    <mergeCell ref="AM310:AO310"/>
    <mergeCell ref="AA310:AC310"/>
    <mergeCell ref="AD310:AF310"/>
    <mergeCell ref="AG310:AI310"/>
    <mergeCell ref="BK25:BM25"/>
    <mergeCell ref="BN25:BP25"/>
    <mergeCell ref="BQ25:BS25"/>
    <mergeCell ref="BT25:BV25"/>
    <mergeCell ref="BW25:BY25"/>
    <mergeCell ref="I27:K27"/>
    <mergeCell ref="L27:N27"/>
    <mergeCell ref="O27:Q27"/>
    <mergeCell ref="BE310:BG310"/>
    <mergeCell ref="BH310:BJ310"/>
    <mergeCell ref="BK310:BM310"/>
    <mergeCell ref="BN310:BP310"/>
    <mergeCell ref="BQ310:BS310"/>
    <mergeCell ref="BB27:BD27"/>
    <mergeCell ref="BE27:BG27"/>
    <mergeCell ref="BH27:BJ27"/>
    <mergeCell ref="BK27:BM27"/>
    <mergeCell ref="BK309:BM309"/>
    <mergeCell ref="BN309:BP309"/>
    <mergeCell ref="BQ309:BS309"/>
    <mergeCell ref="BT309:BV309"/>
    <mergeCell ref="R310:T310"/>
    <mergeCell ref="I309:K309"/>
    <mergeCell ref="BT27:BV27"/>
    <mergeCell ref="BW27:BY27"/>
    <mergeCell ref="R309:T309"/>
    <mergeCell ref="I25:K25"/>
    <mergeCell ref="X309:Z309"/>
    <mergeCell ref="AA309:AC309"/>
    <mergeCell ref="AD309:AF309"/>
    <mergeCell ref="AG309:AI309"/>
    <mergeCell ref="AJ309:AL309"/>
    <mergeCell ref="I34:K34"/>
    <mergeCell ref="L34:N34"/>
    <mergeCell ref="O34:Q34"/>
    <mergeCell ref="R34:T34"/>
    <mergeCell ref="U34:W34"/>
    <mergeCell ref="R27:T27"/>
    <mergeCell ref="U27:W27"/>
    <mergeCell ref="X27:Z27"/>
    <mergeCell ref="AA27:AC27"/>
    <mergeCell ref="AD27:AF27"/>
    <mergeCell ref="AM28:AO28"/>
    <mergeCell ref="AP28:AR28"/>
    <mergeCell ref="AS28:AU28"/>
    <mergeCell ref="AV28:AX28"/>
    <mergeCell ref="AY28:BA28"/>
    <mergeCell ref="BB28:BD28"/>
    <mergeCell ref="AY32:BA32"/>
    <mergeCell ref="AJ310:AL310"/>
    <mergeCell ref="BH50:BJ50"/>
    <mergeCell ref="L25:N25"/>
    <mergeCell ref="O25:Q25"/>
    <mergeCell ref="R25:T25"/>
    <mergeCell ref="U25:W25"/>
    <mergeCell ref="X25:Z25"/>
    <mergeCell ref="AA25:AC25"/>
    <mergeCell ref="AD25:AF25"/>
    <mergeCell ref="AG25:AI25"/>
    <mergeCell ref="AJ25:AL25"/>
    <mergeCell ref="AM25:AO25"/>
    <mergeCell ref="AP25:AR25"/>
    <mergeCell ref="AS25:AU25"/>
    <mergeCell ref="AV25:AX25"/>
    <mergeCell ref="AY25:BA25"/>
    <mergeCell ref="BB25:BD25"/>
    <mergeCell ref="AP310:AR310"/>
    <mergeCell ref="AS310:AU310"/>
    <mergeCell ref="AV310:AX310"/>
    <mergeCell ref="BE25:BG25"/>
    <mergeCell ref="BH25:BJ25"/>
    <mergeCell ref="AM309:AO309"/>
    <mergeCell ref="AP309:AR309"/>
    <mergeCell ref="AS309:AU309"/>
    <mergeCell ref="AV309:AX309"/>
    <mergeCell ref="AY309:BA309"/>
    <mergeCell ref="BB309:BD309"/>
    <mergeCell ref="BB298:BD298"/>
    <mergeCell ref="BE298:BG298"/>
    <mergeCell ref="BH298:BJ298"/>
    <mergeCell ref="AS292:AU292"/>
    <mergeCell ref="BB30:BD30"/>
    <mergeCell ref="BE30:BG30"/>
    <mergeCell ref="BH30:BJ30"/>
    <mergeCell ref="BK30:BM30"/>
    <mergeCell ref="BN30:BP30"/>
    <mergeCell ref="BQ30:BS30"/>
    <mergeCell ref="BB32:BD32"/>
    <mergeCell ref="BE32:BG32"/>
    <mergeCell ref="BH32:BJ32"/>
    <mergeCell ref="R30:T30"/>
    <mergeCell ref="U30:W30"/>
    <mergeCell ref="X30:Z30"/>
    <mergeCell ref="AA30:AC30"/>
    <mergeCell ref="AD30:AF30"/>
    <mergeCell ref="AG30:AI30"/>
    <mergeCell ref="AJ30:AL30"/>
    <mergeCell ref="AM30:AO30"/>
    <mergeCell ref="AP30:AR30"/>
    <mergeCell ref="AS30:AU30"/>
    <mergeCell ref="AV30:AX30"/>
    <mergeCell ref="AY30:BA30"/>
    <mergeCell ref="AG32:AI32"/>
    <mergeCell ref="AJ32:AL32"/>
    <mergeCell ref="AM32:AO32"/>
    <mergeCell ref="AP32:AR32"/>
    <mergeCell ref="AS32:AU32"/>
    <mergeCell ref="AV32:AX32"/>
    <mergeCell ref="I29:K29"/>
    <mergeCell ref="I30:K30"/>
    <mergeCell ref="L29:N29"/>
    <mergeCell ref="O29:Q29"/>
    <mergeCell ref="BK32:BM32"/>
    <mergeCell ref="BN32:BP32"/>
    <mergeCell ref="BQ32:BS32"/>
    <mergeCell ref="BT32:BV32"/>
    <mergeCell ref="BW32:BY32"/>
    <mergeCell ref="AG29:AI29"/>
    <mergeCell ref="AJ29:AL29"/>
    <mergeCell ref="AM29:AO29"/>
    <mergeCell ref="AP29:AR29"/>
    <mergeCell ref="AS29:AU29"/>
    <mergeCell ref="AV29:AX29"/>
    <mergeCell ref="AY29:BA29"/>
    <mergeCell ref="BB29:BD29"/>
    <mergeCell ref="BE29:BG29"/>
    <mergeCell ref="BH29:BJ29"/>
    <mergeCell ref="BK29:BM29"/>
    <mergeCell ref="BN29:BP29"/>
    <mergeCell ref="BQ29:BS29"/>
    <mergeCell ref="BT29:BV29"/>
    <mergeCell ref="BW29:BY29"/>
    <mergeCell ref="L30:N30"/>
    <mergeCell ref="O30:Q30"/>
    <mergeCell ref="AP50:AR50"/>
    <mergeCell ref="AS50:AU50"/>
    <mergeCell ref="AV50:AX50"/>
    <mergeCell ref="AY50:BA50"/>
    <mergeCell ref="BB50:BD50"/>
    <mergeCell ref="BE50:BG50"/>
    <mergeCell ref="BT30:BV30"/>
    <mergeCell ref="BW30:BY30"/>
    <mergeCell ref="R29:T29"/>
    <mergeCell ref="U29:W29"/>
    <mergeCell ref="X29:Z29"/>
    <mergeCell ref="AA29:AC29"/>
    <mergeCell ref="AD29:AF29"/>
    <mergeCell ref="BE46:BG46"/>
    <mergeCell ref="X34:Z34"/>
    <mergeCell ref="AA34:AC34"/>
    <mergeCell ref="AD34:AF34"/>
    <mergeCell ref="AG34:AI34"/>
    <mergeCell ref="AJ34:AL34"/>
    <mergeCell ref="AM34:AO34"/>
    <mergeCell ref="BH46:BJ46"/>
    <mergeCell ref="BK46:BM46"/>
    <mergeCell ref="BN46:BP46"/>
    <mergeCell ref="BQ46:BS46"/>
    <mergeCell ref="BT46:BV46"/>
    <mergeCell ref="BW46:BY46"/>
    <mergeCell ref="BW34:BY34"/>
    <mergeCell ref="BE34:BG34"/>
    <mergeCell ref="BH34:BJ34"/>
    <mergeCell ref="BK34:BM34"/>
    <mergeCell ref="BN34:BP34"/>
    <mergeCell ref="BQ34:BS34"/>
    <mergeCell ref="L60:N60"/>
    <mergeCell ref="O60:Q60"/>
    <mergeCell ref="R60:T60"/>
    <mergeCell ref="U60:W60"/>
    <mergeCell ref="X60:Z60"/>
    <mergeCell ref="AA60:AC60"/>
    <mergeCell ref="AD60:AF60"/>
    <mergeCell ref="AM60:AO60"/>
    <mergeCell ref="I50:K50"/>
    <mergeCell ref="L50:N50"/>
    <mergeCell ref="O50:Q50"/>
    <mergeCell ref="R50:T50"/>
    <mergeCell ref="U50:W50"/>
    <mergeCell ref="X50:Z50"/>
    <mergeCell ref="AA50:AC50"/>
    <mergeCell ref="AD50:AF50"/>
    <mergeCell ref="AG50:AI50"/>
    <mergeCell ref="AJ50:AL50"/>
    <mergeCell ref="AM50:AO50"/>
    <mergeCell ref="L53:N53"/>
    <mergeCell ref="O53:Q53"/>
    <mergeCell ref="R53:T53"/>
    <mergeCell ref="I53:K53"/>
    <mergeCell ref="I54:K54"/>
    <mergeCell ref="L54:N54"/>
    <mergeCell ref="O54:Q54"/>
    <mergeCell ref="R54:T54"/>
    <mergeCell ref="AD54:AF54"/>
    <mergeCell ref="AG54:AI54"/>
    <mergeCell ref="AJ54:AL54"/>
    <mergeCell ref="AM54:AO54"/>
    <mergeCell ref="I56:K56"/>
    <mergeCell ref="X239:Z239"/>
    <mergeCell ref="AA239:AC239"/>
    <mergeCell ref="AD239:AF239"/>
    <mergeCell ref="AG239:AI239"/>
    <mergeCell ref="AJ239:AL239"/>
    <mergeCell ref="AM239:AO239"/>
    <mergeCell ref="AP239:AR239"/>
    <mergeCell ref="AS239:AU239"/>
    <mergeCell ref="BK50:BM50"/>
    <mergeCell ref="BN50:BP50"/>
    <mergeCell ref="BQ50:BS50"/>
    <mergeCell ref="BT50:BV50"/>
    <mergeCell ref="BW50:BY50"/>
    <mergeCell ref="I46:K46"/>
    <mergeCell ref="L46:N46"/>
    <mergeCell ref="O46:Q46"/>
    <mergeCell ref="AD63:AF63"/>
    <mergeCell ref="AG63:AI63"/>
    <mergeCell ref="AJ63:AL63"/>
    <mergeCell ref="AM63:AO63"/>
    <mergeCell ref="AP63:AR63"/>
    <mergeCell ref="AS63:AU63"/>
    <mergeCell ref="AV63:AX63"/>
    <mergeCell ref="AY63:BA63"/>
    <mergeCell ref="BB63:BD63"/>
    <mergeCell ref="BE63:BG63"/>
    <mergeCell ref="BH63:BJ63"/>
    <mergeCell ref="BK63:BM63"/>
    <mergeCell ref="BN63:BP63"/>
    <mergeCell ref="BQ63:BS63"/>
    <mergeCell ref="BT63:BV63"/>
    <mergeCell ref="BW63:BY63"/>
    <mergeCell ref="X188:Z188"/>
    <mergeCell ref="AA188:AC188"/>
    <mergeCell ref="AD188:AF188"/>
    <mergeCell ref="AG188:AI188"/>
    <mergeCell ref="AJ188:AL188"/>
    <mergeCell ref="AM188:AO188"/>
    <mergeCell ref="AP188:AR188"/>
    <mergeCell ref="AS188:AU188"/>
    <mergeCell ref="AV188:AX188"/>
    <mergeCell ref="AY188:BA188"/>
    <mergeCell ref="O188:Q188"/>
    <mergeCell ref="AA209:AC209"/>
    <mergeCell ref="AD209:AF209"/>
    <mergeCell ref="AG209:AI209"/>
    <mergeCell ref="AJ209:AL209"/>
    <mergeCell ref="AM209:AO209"/>
    <mergeCell ref="AP209:AR209"/>
    <mergeCell ref="AS209:AU209"/>
    <mergeCell ref="AV209:AX209"/>
    <mergeCell ref="AY209:BA209"/>
    <mergeCell ref="AJ201:AL201"/>
    <mergeCell ref="AM201:AO201"/>
    <mergeCell ref="AP201:AR201"/>
    <mergeCell ref="AS201:AU201"/>
    <mergeCell ref="AV201:AX201"/>
    <mergeCell ref="AY201:BA201"/>
    <mergeCell ref="U200:W200"/>
    <mergeCell ref="X200:Z200"/>
    <mergeCell ref="AA200:AC200"/>
    <mergeCell ref="AD200:AF200"/>
    <mergeCell ref="AG200:AI200"/>
    <mergeCell ref="AJ200:AL200"/>
    <mergeCell ref="AS60:AU60"/>
    <mergeCell ref="AV60:AX60"/>
    <mergeCell ref="AY60:BA60"/>
    <mergeCell ref="BB60:BD60"/>
    <mergeCell ref="BE60:BG60"/>
    <mergeCell ref="BH60:BJ60"/>
    <mergeCell ref="BK60:BM60"/>
    <mergeCell ref="BN60:BP60"/>
    <mergeCell ref="BQ60:BS60"/>
    <mergeCell ref="BT60:BV60"/>
    <mergeCell ref="BW60:BY60"/>
    <mergeCell ref="BW242:BY242"/>
    <mergeCell ref="BW243:BY243"/>
    <mergeCell ref="BE246:BG246"/>
    <mergeCell ref="BH246:BJ246"/>
    <mergeCell ref="BW246:BY246"/>
    <mergeCell ref="BN246:BP246"/>
    <mergeCell ref="BQ246:BS246"/>
    <mergeCell ref="BT246:BV246"/>
    <mergeCell ref="BK242:BM242"/>
    <mergeCell ref="BN242:BP242"/>
    <mergeCell ref="BQ242:BS242"/>
    <mergeCell ref="BT242:BV242"/>
    <mergeCell ref="BK243:BM243"/>
    <mergeCell ref="BN243:BP243"/>
    <mergeCell ref="BQ243:BS243"/>
    <mergeCell ref="BT243:BV243"/>
    <mergeCell ref="BK236:BM236"/>
    <mergeCell ref="BN236:BP236"/>
    <mergeCell ref="BQ236:BS236"/>
    <mergeCell ref="BQ179:BS179"/>
    <mergeCell ref="BT179:BV179"/>
    <mergeCell ref="BE206:BG206"/>
    <mergeCell ref="BH206:BJ206"/>
    <mergeCell ref="BQ253:BS253"/>
    <mergeCell ref="BT253:BV253"/>
    <mergeCell ref="BW253:BY253"/>
    <mergeCell ref="BE252:BG252"/>
    <mergeCell ref="BH252:BJ252"/>
    <mergeCell ref="BK252:BM252"/>
    <mergeCell ref="BN252:BP252"/>
    <mergeCell ref="BQ252:BS252"/>
    <mergeCell ref="BH247:BJ247"/>
    <mergeCell ref="BK247:BM247"/>
    <mergeCell ref="I188:K188"/>
    <mergeCell ref="L188:N188"/>
    <mergeCell ref="BH241:BJ241"/>
    <mergeCell ref="BK241:BM241"/>
    <mergeCell ref="BN241:BP241"/>
    <mergeCell ref="BQ241:BS241"/>
    <mergeCell ref="BT241:BV241"/>
    <mergeCell ref="BW241:BY241"/>
    <mergeCell ref="BW251:BY251"/>
    <mergeCell ref="AM251:AO251"/>
    <mergeCell ref="AP251:AR251"/>
    <mergeCell ref="AS251:AU251"/>
    <mergeCell ref="AV251:AX251"/>
    <mergeCell ref="AY251:BA251"/>
    <mergeCell ref="BB251:BD251"/>
    <mergeCell ref="BN247:BP247"/>
    <mergeCell ref="BQ247:BS247"/>
    <mergeCell ref="BT247:BV247"/>
    <mergeCell ref="BW247:BY247"/>
    <mergeCell ref="I252:K252"/>
    <mergeCell ref="BT256:BV256"/>
    <mergeCell ref="BW256:BY256"/>
    <mergeCell ref="I241:K241"/>
    <mergeCell ref="L241:N241"/>
    <mergeCell ref="O241:Q241"/>
    <mergeCell ref="R241:T241"/>
    <mergeCell ref="U241:W241"/>
    <mergeCell ref="X241:Z241"/>
    <mergeCell ref="AA241:AC241"/>
    <mergeCell ref="AD241:AF241"/>
    <mergeCell ref="AG241:AI241"/>
    <mergeCell ref="AJ241:AL241"/>
    <mergeCell ref="AM241:AO241"/>
    <mergeCell ref="AP241:AR241"/>
    <mergeCell ref="AS241:AU241"/>
    <mergeCell ref="AV241:AX241"/>
    <mergeCell ref="AY241:BA241"/>
    <mergeCell ref="BB241:BD241"/>
    <mergeCell ref="BE241:BG241"/>
    <mergeCell ref="BK246:BM246"/>
    <mergeCell ref="BE247:BG247"/>
    <mergeCell ref="BN253:BP253"/>
    <mergeCell ref="L252:N252"/>
    <mergeCell ref="O252:Q252"/>
    <mergeCell ref="AS256:AU256"/>
    <mergeCell ref="AV256:AX256"/>
    <mergeCell ref="AY256:BA256"/>
    <mergeCell ref="R252:T252"/>
    <mergeCell ref="U252:W252"/>
    <mergeCell ref="X252:Z252"/>
    <mergeCell ref="AA252:AC252"/>
    <mergeCell ref="AD252:AF252"/>
    <mergeCell ref="BB188:BD188"/>
    <mergeCell ref="BE188:BG188"/>
    <mergeCell ref="BQ188:BS188"/>
    <mergeCell ref="BT188:BV188"/>
    <mergeCell ref="BW188:BY188"/>
    <mergeCell ref="BT202:BV202"/>
    <mergeCell ref="I179:K179"/>
    <mergeCell ref="L179:N179"/>
    <mergeCell ref="O179:Q179"/>
    <mergeCell ref="R179:T179"/>
    <mergeCell ref="U179:W179"/>
    <mergeCell ref="X179:Z179"/>
    <mergeCell ref="AA179:AC179"/>
    <mergeCell ref="AD179:AF179"/>
    <mergeCell ref="AG179:AI179"/>
    <mergeCell ref="AJ179:AL179"/>
    <mergeCell ref="AM179:AO179"/>
    <mergeCell ref="AP179:AR179"/>
    <mergeCell ref="AS179:AU179"/>
    <mergeCell ref="AV179:AX179"/>
    <mergeCell ref="AY179:BA179"/>
    <mergeCell ref="BB179:BD179"/>
    <mergeCell ref="BE179:BG179"/>
    <mergeCell ref="I181:K181"/>
    <mergeCell ref="L181:N181"/>
    <mergeCell ref="O181:Q181"/>
    <mergeCell ref="R181:T181"/>
    <mergeCell ref="U181:W181"/>
    <mergeCell ref="X181:Z181"/>
    <mergeCell ref="AA181:AC181"/>
    <mergeCell ref="AD181:AF181"/>
    <mergeCell ref="U188:W188"/>
    <mergeCell ref="BQ181:BS181"/>
    <mergeCell ref="BT181:BV181"/>
    <mergeCell ref="BW181:BY181"/>
    <mergeCell ref="BE202:BG202"/>
    <mergeCell ref="BH202:BJ202"/>
    <mergeCell ref="BK202:BM202"/>
    <mergeCell ref="BN202:BP202"/>
    <mergeCell ref="BQ202:BS202"/>
    <mergeCell ref="BT200:BV200"/>
    <mergeCell ref="BW200:BY200"/>
    <mergeCell ref="BT196:BV196"/>
    <mergeCell ref="BW196:BY196"/>
    <mergeCell ref="BW193:BY193"/>
    <mergeCell ref="BW184:BY184"/>
    <mergeCell ref="BE185:BG185"/>
    <mergeCell ref="BH185:BJ185"/>
    <mergeCell ref="BK185:BM185"/>
    <mergeCell ref="BN185:BP185"/>
    <mergeCell ref="BW191:BY191"/>
    <mergeCell ref="BQ185:BS185"/>
    <mergeCell ref="BT185:BV185"/>
    <mergeCell ref="BW185:BY185"/>
    <mergeCell ref="BQ182:BS182"/>
    <mergeCell ref="BT182:BV182"/>
    <mergeCell ref="BW182:BY182"/>
    <mergeCell ref="BQ183:BS183"/>
    <mergeCell ref="BT183:BV183"/>
    <mergeCell ref="BW183:BY183"/>
    <mergeCell ref="BQ184:BS184"/>
    <mergeCell ref="BW202:BY202"/>
    <mergeCell ref="BT201:BV201"/>
    <mergeCell ref="BW201:BY201"/>
    <mergeCell ref="BE200:BG200"/>
    <mergeCell ref="BH200:BJ200"/>
    <mergeCell ref="BK200:BM200"/>
    <mergeCell ref="BN200:BP200"/>
    <mergeCell ref="BQ200:BS200"/>
    <mergeCell ref="BW179:BY179"/>
    <mergeCell ref="I206:K206"/>
    <mergeCell ref="L206:N206"/>
    <mergeCell ref="O206:Q206"/>
    <mergeCell ref="R206:T206"/>
    <mergeCell ref="U206:W206"/>
    <mergeCell ref="X206:Z206"/>
    <mergeCell ref="AA206:AC206"/>
    <mergeCell ref="AD206:AF206"/>
    <mergeCell ref="AG206:AI206"/>
    <mergeCell ref="AJ206:AL206"/>
    <mergeCell ref="AM206:AO206"/>
    <mergeCell ref="AP206:AR206"/>
    <mergeCell ref="AS206:AU206"/>
    <mergeCell ref="AV206:AX206"/>
    <mergeCell ref="AY206:BA206"/>
    <mergeCell ref="BB206:BD206"/>
    <mergeCell ref="AV181:AX181"/>
    <mergeCell ref="AY181:BA181"/>
    <mergeCell ref="BB181:BD181"/>
    <mergeCell ref="BE181:BG181"/>
    <mergeCell ref="BH181:BJ181"/>
    <mergeCell ref="BK181:BM181"/>
    <mergeCell ref="BN181:BP181"/>
    <mergeCell ref="BT228:BV228"/>
    <mergeCell ref="BW228:BY228"/>
    <mergeCell ref="I231:K231"/>
    <mergeCell ref="L231:N231"/>
    <mergeCell ref="O231:Q231"/>
    <mergeCell ref="R231:T231"/>
    <mergeCell ref="U231:W231"/>
    <mergeCell ref="X231:Z231"/>
    <mergeCell ref="AA231:AC231"/>
    <mergeCell ref="AD231:AF231"/>
    <mergeCell ref="AG231:AI231"/>
    <mergeCell ref="AJ231:AL231"/>
    <mergeCell ref="AM231:AO231"/>
    <mergeCell ref="AP231:AR231"/>
    <mergeCell ref="AS231:AU231"/>
    <mergeCell ref="AV231:AX231"/>
    <mergeCell ref="AY231:BA231"/>
    <mergeCell ref="BB231:BD231"/>
    <mergeCell ref="BE231:BG231"/>
    <mergeCell ref="BH231:BJ231"/>
    <mergeCell ref="BK231:BM231"/>
    <mergeCell ref="BN231:BP231"/>
    <mergeCell ref="BQ231:BS231"/>
    <mergeCell ref="BT231:BV231"/>
    <mergeCell ref="BW231:BY231"/>
    <mergeCell ref="I228:K228"/>
    <mergeCell ref="L228:N228"/>
    <mergeCell ref="O228:Q228"/>
    <mergeCell ref="R228:T228"/>
    <mergeCell ref="U228:W228"/>
    <mergeCell ref="X228:Z228"/>
    <mergeCell ref="AA228:AC228"/>
    <mergeCell ref="BE239:BG239"/>
    <mergeCell ref="BH239:BJ239"/>
    <mergeCell ref="BH228:BJ228"/>
    <mergeCell ref="BK228:BM228"/>
    <mergeCell ref="BN228:BP228"/>
    <mergeCell ref="BQ228:BS228"/>
    <mergeCell ref="AD228:AF228"/>
    <mergeCell ref="AG228:AI228"/>
    <mergeCell ref="AJ228:AL228"/>
    <mergeCell ref="AM228:AO228"/>
    <mergeCell ref="AP228:AR228"/>
    <mergeCell ref="AS228:AU228"/>
    <mergeCell ref="AV228:AX228"/>
    <mergeCell ref="AY228:BA228"/>
    <mergeCell ref="BB228:BD228"/>
    <mergeCell ref="BE228:BG228"/>
    <mergeCell ref="BH237:BJ237"/>
    <mergeCell ref="BK237:BM237"/>
    <mergeCell ref="BN237:BP237"/>
    <mergeCell ref="BQ237:BS237"/>
    <mergeCell ref="BE232:BG232"/>
    <mergeCell ref="BK239:BM239"/>
    <mergeCell ref="BN239:BP239"/>
    <mergeCell ref="BQ239:BS239"/>
    <mergeCell ref="AS236:AU236"/>
    <mergeCell ref="AV236:AX236"/>
    <mergeCell ref="AY236:BA236"/>
    <mergeCell ref="BB236:BD236"/>
    <mergeCell ref="BE236:BG236"/>
    <mergeCell ref="BH236:BJ236"/>
    <mergeCell ref="BH232:BJ232"/>
    <mergeCell ref="BK232:BM232"/>
    <mergeCell ref="BT239:BV239"/>
    <mergeCell ref="BW239:BY239"/>
    <mergeCell ref="I249:K249"/>
    <mergeCell ref="L249:N249"/>
    <mergeCell ref="O249:Q249"/>
    <mergeCell ref="R249:T249"/>
    <mergeCell ref="U249:W249"/>
    <mergeCell ref="X249:Z249"/>
    <mergeCell ref="AA249:AC249"/>
    <mergeCell ref="AD249:AF249"/>
    <mergeCell ref="AG249:AI249"/>
    <mergeCell ref="AJ249:AL249"/>
    <mergeCell ref="AM249:AO249"/>
    <mergeCell ref="AP249:AR249"/>
    <mergeCell ref="AS249:AU249"/>
    <mergeCell ref="AV249:AX249"/>
    <mergeCell ref="AY249:BA249"/>
    <mergeCell ref="BB249:BD249"/>
    <mergeCell ref="BE249:BG249"/>
    <mergeCell ref="BH249:BJ249"/>
    <mergeCell ref="BK249:BM249"/>
    <mergeCell ref="BN249:BP249"/>
    <mergeCell ref="BQ249:BS249"/>
    <mergeCell ref="BT249:BV249"/>
    <mergeCell ref="BW249:BY249"/>
    <mergeCell ref="L239:N239"/>
    <mergeCell ref="O239:Q239"/>
    <mergeCell ref="R239:T239"/>
    <mergeCell ref="U239:W239"/>
    <mergeCell ref="AV239:AX239"/>
    <mergeCell ref="AY239:BA239"/>
    <mergeCell ref="BB239:BD239"/>
    <mergeCell ref="U265:W265"/>
    <mergeCell ref="X265:Z265"/>
    <mergeCell ref="AA265:AC265"/>
    <mergeCell ref="AD265:AF265"/>
    <mergeCell ref="AG265:AI265"/>
    <mergeCell ref="AJ265:AL265"/>
    <mergeCell ref="AM265:AO265"/>
    <mergeCell ref="AP265:AR265"/>
    <mergeCell ref="AS265:AU265"/>
    <mergeCell ref="AV265:AX265"/>
    <mergeCell ref="AY265:BA265"/>
    <mergeCell ref="BB265:BD265"/>
    <mergeCell ref="BE265:BG265"/>
    <mergeCell ref="BH265:BJ265"/>
    <mergeCell ref="BK265:BM265"/>
    <mergeCell ref="BN265:BP265"/>
    <mergeCell ref="BQ265:BS265"/>
    <mergeCell ref="BT265:BV265"/>
    <mergeCell ref="BW265:BY265"/>
    <mergeCell ref="L251:N251"/>
    <mergeCell ref="O251:Q251"/>
    <mergeCell ref="R251:T251"/>
    <mergeCell ref="U251:W251"/>
    <mergeCell ref="X251:Z251"/>
    <mergeCell ref="AA251:AC251"/>
    <mergeCell ref="AD251:AF251"/>
    <mergeCell ref="AG251:AI251"/>
    <mergeCell ref="X269:Z269"/>
    <mergeCell ref="AA269:AC269"/>
    <mergeCell ref="AD269:AF269"/>
    <mergeCell ref="AG269:AI269"/>
    <mergeCell ref="AJ269:AL269"/>
    <mergeCell ref="AM269:AO269"/>
    <mergeCell ref="AP269:AR269"/>
    <mergeCell ref="AS269:AU269"/>
    <mergeCell ref="AV269:AX269"/>
    <mergeCell ref="AY269:BA269"/>
    <mergeCell ref="BB269:BD269"/>
    <mergeCell ref="BE269:BG269"/>
    <mergeCell ref="BH269:BJ269"/>
    <mergeCell ref="BK251:BM251"/>
    <mergeCell ref="BN251:BP251"/>
    <mergeCell ref="BQ251:BS251"/>
    <mergeCell ref="BT251:BV251"/>
    <mergeCell ref="AJ251:AL251"/>
    <mergeCell ref="BK266:BM266"/>
    <mergeCell ref="BN266:BP266"/>
    <mergeCell ref="BQ266:BS266"/>
    <mergeCell ref="BT266:BV266"/>
    <mergeCell ref="AM266:AO266"/>
    <mergeCell ref="AP266:AR266"/>
    <mergeCell ref="BK269:BM269"/>
    <mergeCell ref="BN269:BP269"/>
    <mergeCell ref="BQ269:BS269"/>
    <mergeCell ref="BT269:BV269"/>
    <mergeCell ref="BW269:BY269"/>
    <mergeCell ref="I271:K271"/>
    <mergeCell ref="L271:N271"/>
    <mergeCell ref="O271:Q271"/>
    <mergeCell ref="R271:T271"/>
    <mergeCell ref="U271:W271"/>
    <mergeCell ref="X271:Z271"/>
    <mergeCell ref="AA271:AC271"/>
    <mergeCell ref="AD271:AF271"/>
    <mergeCell ref="AG271:AI271"/>
    <mergeCell ref="AJ271:AL271"/>
    <mergeCell ref="AM271:AO271"/>
    <mergeCell ref="AP271:AR271"/>
    <mergeCell ref="AS271:AU271"/>
    <mergeCell ref="AV271:AX271"/>
    <mergeCell ref="AY271:BA271"/>
    <mergeCell ref="BB271:BD271"/>
    <mergeCell ref="BE271:BG271"/>
    <mergeCell ref="BH271:BJ271"/>
    <mergeCell ref="BK271:BM271"/>
    <mergeCell ref="BN271:BP271"/>
    <mergeCell ref="BQ271:BS271"/>
    <mergeCell ref="BT271:BV271"/>
    <mergeCell ref="BW271:BY271"/>
    <mergeCell ref="L269:N269"/>
    <mergeCell ref="O269:Q269"/>
    <mergeCell ref="U269:W269"/>
    <mergeCell ref="AA279:AC279"/>
    <mergeCell ref="AD279:AF279"/>
    <mergeCell ref="AG279:AI279"/>
    <mergeCell ref="AJ279:AL279"/>
    <mergeCell ref="AM279:AO279"/>
    <mergeCell ref="AP279:AR279"/>
    <mergeCell ref="AS279:AU279"/>
    <mergeCell ref="AV279:AX279"/>
    <mergeCell ref="AY279:BA279"/>
    <mergeCell ref="BB279:BD279"/>
    <mergeCell ref="BE279:BG279"/>
    <mergeCell ref="BH279:BJ279"/>
    <mergeCell ref="BK279:BM279"/>
    <mergeCell ref="BN279:BP279"/>
    <mergeCell ref="BQ279:BS279"/>
    <mergeCell ref="BT279:BV279"/>
    <mergeCell ref="AJ277:AL277"/>
    <mergeCell ref="AM277:AO277"/>
    <mergeCell ref="AP277:AR277"/>
    <mergeCell ref="AS277:AU277"/>
    <mergeCell ref="AV277:AX277"/>
    <mergeCell ref="AY277:BA277"/>
    <mergeCell ref="BB277:BD277"/>
    <mergeCell ref="BE276:BG276"/>
    <mergeCell ref="BH276:BJ276"/>
    <mergeCell ref="BK276:BM276"/>
    <mergeCell ref="BN276:BP276"/>
    <mergeCell ref="BQ276:BS276"/>
    <mergeCell ref="BT276:BV276"/>
    <mergeCell ref="BN273:BP273"/>
    <mergeCell ref="BQ273:BS273"/>
    <mergeCell ref="BW279:BY279"/>
    <mergeCell ref="BE277:BG277"/>
    <mergeCell ref="BH277:BJ277"/>
    <mergeCell ref="BK277:BM277"/>
    <mergeCell ref="BN277:BP277"/>
    <mergeCell ref="BQ277:BS277"/>
    <mergeCell ref="BT277:BV277"/>
    <mergeCell ref="BW277:BY277"/>
    <mergeCell ref="AD277:AF277"/>
    <mergeCell ref="AG277:AI277"/>
    <mergeCell ref="BW287:BY287"/>
    <mergeCell ref="I290:K290"/>
    <mergeCell ref="L290:N290"/>
    <mergeCell ref="O290:Q290"/>
    <mergeCell ref="R290:T290"/>
    <mergeCell ref="U290:W290"/>
    <mergeCell ref="X290:Z290"/>
    <mergeCell ref="AA290:AC290"/>
    <mergeCell ref="AD290:AF290"/>
    <mergeCell ref="AG290:AI290"/>
    <mergeCell ref="AJ290:AL290"/>
    <mergeCell ref="AM290:AO290"/>
    <mergeCell ref="AP290:AR290"/>
    <mergeCell ref="AS290:AU290"/>
    <mergeCell ref="AV290:AX290"/>
    <mergeCell ref="AY290:BA290"/>
    <mergeCell ref="BB290:BD290"/>
    <mergeCell ref="BE290:BG290"/>
    <mergeCell ref="BH290:BJ290"/>
    <mergeCell ref="BK290:BM290"/>
    <mergeCell ref="BN290:BP290"/>
    <mergeCell ref="BQ290:BS290"/>
    <mergeCell ref="BT290:BV290"/>
    <mergeCell ref="BW290:BY290"/>
    <mergeCell ref="I287:K287"/>
    <mergeCell ref="L287:N287"/>
    <mergeCell ref="O287:Q287"/>
    <mergeCell ref="R287:T287"/>
    <mergeCell ref="U287:W287"/>
    <mergeCell ref="X287:Z287"/>
    <mergeCell ref="R294:T294"/>
    <mergeCell ref="U294:W294"/>
    <mergeCell ref="X294:Z294"/>
    <mergeCell ref="AA294:AC294"/>
    <mergeCell ref="AD294:AF294"/>
    <mergeCell ref="AG294:AI294"/>
    <mergeCell ref="AJ294:AL294"/>
    <mergeCell ref="AM294:AO294"/>
    <mergeCell ref="AP294:AR294"/>
    <mergeCell ref="AS294:AU294"/>
    <mergeCell ref="AV294:AX294"/>
    <mergeCell ref="AY294:BA294"/>
    <mergeCell ref="BB294:BD294"/>
    <mergeCell ref="BE294:BG294"/>
    <mergeCell ref="BH287:BJ287"/>
    <mergeCell ref="BK287:BM287"/>
    <mergeCell ref="BN287:BP287"/>
    <mergeCell ref="AA287:AC287"/>
    <mergeCell ref="AD287:AF287"/>
    <mergeCell ref="AG287:AI287"/>
    <mergeCell ref="AJ287:AL287"/>
    <mergeCell ref="AM287:AO287"/>
    <mergeCell ref="AP287:AR287"/>
    <mergeCell ref="AS287:AU287"/>
    <mergeCell ref="AV287:AX287"/>
    <mergeCell ref="AY287:BA287"/>
    <mergeCell ref="BB287:BD287"/>
    <mergeCell ref="BE287:BG287"/>
    <mergeCell ref="AA292:AC292"/>
    <mergeCell ref="AD292:AF292"/>
    <mergeCell ref="AG292:AI292"/>
    <mergeCell ref="AJ292:AL292"/>
    <mergeCell ref="BH294:BJ294"/>
    <mergeCell ref="BK294:BM294"/>
    <mergeCell ref="BN294:BP294"/>
    <mergeCell ref="BQ294:BS294"/>
    <mergeCell ref="BT294:BV294"/>
    <mergeCell ref="BW294:BY294"/>
    <mergeCell ref="I296:K296"/>
    <mergeCell ref="L296:N296"/>
    <mergeCell ref="O296:Q296"/>
    <mergeCell ref="R296:T296"/>
    <mergeCell ref="U296:W296"/>
    <mergeCell ref="X296:Z296"/>
    <mergeCell ref="AA296:AC296"/>
    <mergeCell ref="AD296:AF296"/>
    <mergeCell ref="AG296:AI296"/>
    <mergeCell ref="AJ296:AL296"/>
    <mergeCell ref="AM296:AO296"/>
    <mergeCell ref="AP296:AR296"/>
    <mergeCell ref="AS296:AU296"/>
    <mergeCell ref="AV296:AX296"/>
    <mergeCell ref="AY296:BA296"/>
    <mergeCell ref="BB296:BD296"/>
    <mergeCell ref="BE296:BG296"/>
    <mergeCell ref="BH296:BJ296"/>
    <mergeCell ref="BK296:BM296"/>
    <mergeCell ref="BN296:BP296"/>
    <mergeCell ref="BQ296:BS296"/>
    <mergeCell ref="BT296:BV296"/>
    <mergeCell ref="BW296:BY296"/>
    <mergeCell ref="I294:K294"/>
    <mergeCell ref="L294:N294"/>
    <mergeCell ref="O294:Q294"/>
    <mergeCell ref="BQ300:BS300"/>
    <mergeCell ref="BT300:BV300"/>
    <mergeCell ref="BW300:BY300"/>
    <mergeCell ref="I302:K302"/>
    <mergeCell ref="L302:N302"/>
    <mergeCell ref="O302:Q302"/>
    <mergeCell ref="R302:T302"/>
    <mergeCell ref="U302:W302"/>
    <mergeCell ref="X302:Z302"/>
    <mergeCell ref="AA302:AC302"/>
    <mergeCell ref="AD302:AF302"/>
    <mergeCell ref="AG302:AI302"/>
    <mergeCell ref="AJ302:AL302"/>
    <mergeCell ref="AM302:AO302"/>
    <mergeCell ref="AP302:AR302"/>
    <mergeCell ref="AS302:AU302"/>
    <mergeCell ref="AV302:AX302"/>
    <mergeCell ref="AY302:BA302"/>
    <mergeCell ref="BB302:BD302"/>
    <mergeCell ref="BE302:BG302"/>
    <mergeCell ref="BH302:BJ302"/>
    <mergeCell ref="BK302:BM302"/>
    <mergeCell ref="BN302:BP302"/>
    <mergeCell ref="BQ302:BS302"/>
    <mergeCell ref="BT302:BV302"/>
    <mergeCell ref="BW302:BY302"/>
    <mergeCell ref="I300:K300"/>
    <mergeCell ref="L300:N300"/>
    <mergeCell ref="O300:Q300"/>
    <mergeCell ref="R300:T300"/>
    <mergeCell ref="U300:W300"/>
    <mergeCell ref="X300:Z300"/>
    <mergeCell ref="AV306:AX306"/>
    <mergeCell ref="AY306:BA306"/>
    <mergeCell ref="BB306:BD306"/>
    <mergeCell ref="BE306:BG306"/>
    <mergeCell ref="BH300:BJ300"/>
    <mergeCell ref="BK300:BM300"/>
    <mergeCell ref="BN300:BP300"/>
    <mergeCell ref="AA300:AC300"/>
    <mergeCell ref="AD300:AF300"/>
    <mergeCell ref="AG300:AI300"/>
    <mergeCell ref="AJ300:AL300"/>
    <mergeCell ref="AM300:AO300"/>
    <mergeCell ref="AP300:AR300"/>
    <mergeCell ref="AS300:AU300"/>
    <mergeCell ref="AV300:AX300"/>
    <mergeCell ref="AY300:BA300"/>
    <mergeCell ref="BB300:BD300"/>
    <mergeCell ref="BE300:BG300"/>
    <mergeCell ref="BN304:BP304"/>
    <mergeCell ref="BH306:BJ306"/>
    <mergeCell ref="BK306:BM306"/>
    <mergeCell ref="BN306:BP306"/>
    <mergeCell ref="BB304:BD304"/>
    <mergeCell ref="BE304:BG304"/>
    <mergeCell ref="BH304:BJ304"/>
    <mergeCell ref="BQ306:BS306"/>
    <mergeCell ref="BT306:BV306"/>
    <mergeCell ref="BW306:BY306"/>
    <mergeCell ref="I308:K308"/>
    <mergeCell ref="L308:N308"/>
    <mergeCell ref="O308:Q308"/>
    <mergeCell ref="R308:T308"/>
    <mergeCell ref="U308:W308"/>
    <mergeCell ref="X308:Z308"/>
    <mergeCell ref="AA308:AC308"/>
    <mergeCell ref="AD308:AF308"/>
    <mergeCell ref="AG308:AI308"/>
    <mergeCell ref="AJ308:AL308"/>
    <mergeCell ref="AM308:AO308"/>
    <mergeCell ref="AP308:AR308"/>
    <mergeCell ref="AS308:AU308"/>
    <mergeCell ref="AV308:AX308"/>
    <mergeCell ref="AY308:BA308"/>
    <mergeCell ref="BB308:BD308"/>
    <mergeCell ref="BE308:BG308"/>
    <mergeCell ref="BH308:BJ308"/>
    <mergeCell ref="BK308:BM308"/>
    <mergeCell ref="BN308:BP308"/>
    <mergeCell ref="BQ308:BS308"/>
    <mergeCell ref="BT308:BV308"/>
    <mergeCell ref="BW308:BY308"/>
    <mergeCell ref="I306:K306"/>
    <mergeCell ref="L306:N306"/>
    <mergeCell ref="O306:Q306"/>
    <mergeCell ref="R306:T306"/>
    <mergeCell ref="U306:W306"/>
    <mergeCell ref="X306:Z306"/>
    <mergeCell ref="BE316:BG316"/>
    <mergeCell ref="BH316:BJ316"/>
    <mergeCell ref="BK316:BM316"/>
    <mergeCell ref="BN316:BP316"/>
    <mergeCell ref="BQ316:BS316"/>
    <mergeCell ref="BT316:BV316"/>
    <mergeCell ref="BW316:BY316"/>
    <mergeCell ref="O313:Q313"/>
    <mergeCell ref="R313:T313"/>
    <mergeCell ref="U313:W313"/>
    <mergeCell ref="X313:Z313"/>
    <mergeCell ref="AA313:AC313"/>
    <mergeCell ref="AD313:AF313"/>
    <mergeCell ref="AG313:AI313"/>
    <mergeCell ref="AJ313:AL313"/>
    <mergeCell ref="AM313:AO313"/>
    <mergeCell ref="AP313:AR313"/>
    <mergeCell ref="AS313:AU313"/>
    <mergeCell ref="AV313:AX313"/>
    <mergeCell ref="AY313:BA313"/>
    <mergeCell ref="BB313:BD313"/>
    <mergeCell ref="BE313:BG313"/>
    <mergeCell ref="BH313:BJ313"/>
    <mergeCell ref="BK313:BM313"/>
    <mergeCell ref="BH314:BJ314"/>
    <mergeCell ref="BK314:BM314"/>
    <mergeCell ref="BN314:BP314"/>
    <mergeCell ref="BQ314:BS314"/>
    <mergeCell ref="BT314:BV314"/>
    <mergeCell ref="BW314:BY314"/>
    <mergeCell ref="BB314:BD314"/>
    <mergeCell ref="BE314:BG314"/>
    <mergeCell ref="X319:Z319"/>
    <mergeCell ref="AA319:AC319"/>
    <mergeCell ref="AD319:AF319"/>
    <mergeCell ref="AG319:AI319"/>
    <mergeCell ref="AJ319:AL319"/>
    <mergeCell ref="AM319:AO319"/>
    <mergeCell ref="AP319:AR319"/>
    <mergeCell ref="AS319:AU319"/>
    <mergeCell ref="AV319:AX319"/>
    <mergeCell ref="AY319:BA319"/>
    <mergeCell ref="BB319:BD319"/>
    <mergeCell ref="BE319:BG319"/>
    <mergeCell ref="BN313:BP313"/>
    <mergeCell ref="BQ313:BS313"/>
    <mergeCell ref="BT313:BV313"/>
    <mergeCell ref="BW313:BY313"/>
    <mergeCell ref="BK317:BM317"/>
    <mergeCell ref="BN317:BP317"/>
    <mergeCell ref="BQ317:BS317"/>
    <mergeCell ref="BT317:BV317"/>
    <mergeCell ref="BW317:BY317"/>
    <mergeCell ref="BH317:BJ317"/>
    <mergeCell ref="X317:Z317"/>
    <mergeCell ref="AA317:AC317"/>
    <mergeCell ref="AD317:AF317"/>
    <mergeCell ref="AG317:AI317"/>
    <mergeCell ref="AJ317:AL317"/>
    <mergeCell ref="AM317:AO317"/>
    <mergeCell ref="AP317:AR317"/>
    <mergeCell ref="AS317:AU317"/>
    <mergeCell ref="AV317:AX317"/>
    <mergeCell ref="I316:K316"/>
    <mergeCell ref="L316:N316"/>
    <mergeCell ref="O316:Q316"/>
    <mergeCell ref="R316:T316"/>
    <mergeCell ref="U316:W316"/>
    <mergeCell ref="X316:Z316"/>
    <mergeCell ref="AA316:AC316"/>
    <mergeCell ref="AD316:AF316"/>
    <mergeCell ref="AG316:AI316"/>
    <mergeCell ref="AJ316:AL316"/>
    <mergeCell ref="AM316:AO316"/>
    <mergeCell ref="AP316:AR316"/>
    <mergeCell ref="AS316:AU316"/>
    <mergeCell ref="AV316:AX316"/>
    <mergeCell ref="AY316:BA316"/>
    <mergeCell ref="BB316:BD316"/>
    <mergeCell ref="BW319:BY319"/>
    <mergeCell ref="I317:K317"/>
    <mergeCell ref="L317:N317"/>
    <mergeCell ref="O317:Q317"/>
    <mergeCell ref="R317:T317"/>
    <mergeCell ref="U317:W317"/>
    <mergeCell ref="AY317:BA317"/>
    <mergeCell ref="BB317:BD317"/>
    <mergeCell ref="BE317:BG317"/>
    <mergeCell ref="I320:K320"/>
    <mergeCell ref="I321:K321"/>
    <mergeCell ref="I323:K323"/>
    <mergeCell ref="I325:K325"/>
    <mergeCell ref="L320:N320"/>
    <mergeCell ref="O320:Q320"/>
    <mergeCell ref="R320:T320"/>
    <mergeCell ref="U320:W320"/>
    <mergeCell ref="X320:Z320"/>
    <mergeCell ref="AA320:AC320"/>
    <mergeCell ref="AD320:AF320"/>
    <mergeCell ref="AG320:AI320"/>
    <mergeCell ref="AJ320:AL320"/>
    <mergeCell ref="AM320:AO320"/>
    <mergeCell ref="AP320:AR320"/>
    <mergeCell ref="AS320:AU320"/>
    <mergeCell ref="AV320:AX320"/>
    <mergeCell ref="L323:N323"/>
    <mergeCell ref="O323:Q323"/>
    <mergeCell ref="R323:T323"/>
    <mergeCell ref="U323:W323"/>
    <mergeCell ref="X323:Z323"/>
    <mergeCell ref="AA323:AC323"/>
    <mergeCell ref="AD323:AF323"/>
    <mergeCell ref="AG323:AI323"/>
    <mergeCell ref="AJ323:AL323"/>
    <mergeCell ref="AM323:AO323"/>
    <mergeCell ref="AP323:AR323"/>
    <mergeCell ref="AS323:AU323"/>
    <mergeCell ref="AV323:AX323"/>
    <mergeCell ref="L325:N325"/>
    <mergeCell ref="O325:Q325"/>
    <mergeCell ref="AY320:BA320"/>
    <mergeCell ref="BB320:BD320"/>
    <mergeCell ref="BE320:BG320"/>
    <mergeCell ref="BH320:BJ320"/>
    <mergeCell ref="BK320:BM320"/>
    <mergeCell ref="BN320:BP320"/>
    <mergeCell ref="BQ320:BS320"/>
    <mergeCell ref="BT320:BV320"/>
    <mergeCell ref="BW320:BY320"/>
    <mergeCell ref="I319:K319"/>
    <mergeCell ref="L319:N319"/>
    <mergeCell ref="O319:Q319"/>
    <mergeCell ref="R319:T319"/>
    <mergeCell ref="U319:W319"/>
    <mergeCell ref="AM321:AO321"/>
    <mergeCell ref="AP321:AR321"/>
    <mergeCell ref="AS321:AU321"/>
    <mergeCell ref="AV321:AX321"/>
    <mergeCell ref="AY321:BA321"/>
    <mergeCell ref="BB321:BD321"/>
    <mergeCell ref="BE321:BG321"/>
    <mergeCell ref="BH321:BJ321"/>
    <mergeCell ref="BH319:BJ319"/>
    <mergeCell ref="BK319:BM319"/>
    <mergeCell ref="BN319:BP319"/>
    <mergeCell ref="BQ319:BS319"/>
    <mergeCell ref="BT319:BV319"/>
    <mergeCell ref="BK321:BM321"/>
    <mergeCell ref="BN321:BP321"/>
    <mergeCell ref="BQ321:BS321"/>
    <mergeCell ref="BT321:BV321"/>
    <mergeCell ref="BW321:BY321"/>
    <mergeCell ref="AY323:BA323"/>
    <mergeCell ref="BB323:BD323"/>
    <mergeCell ref="BE323:BG323"/>
    <mergeCell ref="BH323:BJ323"/>
    <mergeCell ref="BK323:BM323"/>
    <mergeCell ref="BN323:BP323"/>
    <mergeCell ref="BQ323:BS323"/>
    <mergeCell ref="BT323:BV323"/>
    <mergeCell ref="BW323:BY323"/>
    <mergeCell ref="L321:N321"/>
    <mergeCell ref="O321:Q321"/>
    <mergeCell ref="R321:T321"/>
    <mergeCell ref="U321:W321"/>
    <mergeCell ref="X321:Z321"/>
    <mergeCell ref="AA321:AC321"/>
    <mergeCell ref="AD321:AF321"/>
    <mergeCell ref="AG321:AI321"/>
    <mergeCell ref="AJ321:AL321"/>
    <mergeCell ref="R325:T325"/>
    <mergeCell ref="U325:W325"/>
    <mergeCell ref="X325:Z325"/>
    <mergeCell ref="AA325:AC325"/>
    <mergeCell ref="AD325:AF325"/>
    <mergeCell ref="AG325:AI325"/>
    <mergeCell ref="AJ325:AL325"/>
    <mergeCell ref="AM325:AO325"/>
    <mergeCell ref="AP325:AR325"/>
    <mergeCell ref="AS325:AU325"/>
    <mergeCell ref="AV325:AX325"/>
    <mergeCell ref="AY325:BA325"/>
    <mergeCell ref="BB325:BD325"/>
    <mergeCell ref="BE325:BG325"/>
    <mergeCell ref="BH325:BJ325"/>
    <mergeCell ref="BK325:BM325"/>
    <mergeCell ref="BN325:BP325"/>
    <mergeCell ref="BQ325:BS325"/>
    <mergeCell ref="BT325:BV325"/>
    <mergeCell ref="BW325:BY325"/>
    <mergeCell ref="I328:K328"/>
    <mergeCell ref="I329:K329"/>
    <mergeCell ref="L328:N328"/>
    <mergeCell ref="O328:Q328"/>
    <mergeCell ref="R328:T328"/>
    <mergeCell ref="U328:W328"/>
    <mergeCell ref="X328:Z328"/>
    <mergeCell ref="AA328:AC328"/>
    <mergeCell ref="AD328:AF328"/>
    <mergeCell ref="AG328:AI328"/>
    <mergeCell ref="AJ328:AL328"/>
    <mergeCell ref="AM328:AO328"/>
    <mergeCell ref="AP328:AR328"/>
    <mergeCell ref="AS328:AU328"/>
    <mergeCell ref="AV328:AX328"/>
    <mergeCell ref="AY328:BA328"/>
    <mergeCell ref="BB328:BD328"/>
    <mergeCell ref="BE328:BG328"/>
    <mergeCell ref="BH328:BJ328"/>
    <mergeCell ref="BK328:BM328"/>
    <mergeCell ref="BN328:BP328"/>
    <mergeCell ref="BQ328:BS328"/>
    <mergeCell ref="BT328:BV328"/>
    <mergeCell ref="BW328:BY328"/>
    <mergeCell ref="L329:N329"/>
    <mergeCell ref="O329:Q329"/>
    <mergeCell ref="R329:T329"/>
    <mergeCell ref="U329:W329"/>
    <mergeCell ref="X329:Z329"/>
    <mergeCell ref="BE329:BG329"/>
    <mergeCell ref="BH329:BJ329"/>
    <mergeCell ref="BK329:BM329"/>
    <mergeCell ref="BN329:BP329"/>
    <mergeCell ref="BQ329:BS329"/>
    <mergeCell ref="BT329:BV329"/>
    <mergeCell ref="BW329:BY329"/>
    <mergeCell ref="I334:K334"/>
    <mergeCell ref="L334:N334"/>
    <mergeCell ref="O334:Q334"/>
    <mergeCell ref="R334:T334"/>
    <mergeCell ref="U334:W334"/>
    <mergeCell ref="X334:Z334"/>
    <mergeCell ref="AA334:AC334"/>
    <mergeCell ref="AD334:AF334"/>
    <mergeCell ref="AG334:AI334"/>
    <mergeCell ref="AJ334:AL334"/>
    <mergeCell ref="AM334:AO334"/>
    <mergeCell ref="AP334:AR334"/>
    <mergeCell ref="AS334:AU334"/>
    <mergeCell ref="AV334:AX334"/>
    <mergeCell ref="AY334:BA334"/>
    <mergeCell ref="BB334:BD334"/>
    <mergeCell ref="BE334:BG334"/>
    <mergeCell ref="BH334:BJ334"/>
    <mergeCell ref="BK334:BM334"/>
    <mergeCell ref="BN334:BP334"/>
    <mergeCell ref="BQ334:BS334"/>
    <mergeCell ref="BT334:BV334"/>
    <mergeCell ref="BW334:BY334"/>
    <mergeCell ref="R331:T331"/>
    <mergeCell ref="U331:W331"/>
    <mergeCell ref="AJ331:AL331"/>
    <mergeCell ref="I337:K337"/>
    <mergeCell ref="L337:N337"/>
    <mergeCell ref="O337:Q337"/>
    <mergeCell ref="R337:T337"/>
    <mergeCell ref="U337:W337"/>
    <mergeCell ref="X337:Z337"/>
    <mergeCell ref="AA337:AC337"/>
    <mergeCell ref="AD337:AF337"/>
    <mergeCell ref="AG337:AI337"/>
    <mergeCell ref="AJ337:AL337"/>
    <mergeCell ref="AM337:AO337"/>
    <mergeCell ref="AP337:AR337"/>
    <mergeCell ref="AS337:AU337"/>
    <mergeCell ref="AV337:AX337"/>
    <mergeCell ref="AY337:BA337"/>
    <mergeCell ref="BB337:BD337"/>
    <mergeCell ref="O331:Q331"/>
    <mergeCell ref="AM331:AO331"/>
    <mergeCell ref="AP331:AR331"/>
    <mergeCell ref="AS331:AU331"/>
    <mergeCell ref="AV331:AX331"/>
    <mergeCell ref="AY331:BA331"/>
    <mergeCell ref="BB331:BD331"/>
    <mergeCell ref="BE337:BG337"/>
    <mergeCell ref="BH337:BJ337"/>
    <mergeCell ref="BK337:BM337"/>
    <mergeCell ref="BN337:BP337"/>
    <mergeCell ref="BQ337:BS337"/>
    <mergeCell ref="BT337:BV337"/>
    <mergeCell ref="BW337:BY337"/>
    <mergeCell ref="I330:K330"/>
    <mergeCell ref="I331:K331"/>
    <mergeCell ref="L330:N330"/>
    <mergeCell ref="O330:Q330"/>
    <mergeCell ref="R330:T330"/>
    <mergeCell ref="U330:W330"/>
    <mergeCell ref="X330:Z330"/>
    <mergeCell ref="AA330:AC330"/>
    <mergeCell ref="AD330:AF330"/>
    <mergeCell ref="AG330:AI330"/>
    <mergeCell ref="AJ330:AL330"/>
    <mergeCell ref="AM330:AO330"/>
    <mergeCell ref="AP330:AR330"/>
    <mergeCell ref="AS330:AU330"/>
    <mergeCell ref="AV330:AX330"/>
    <mergeCell ref="AY330:BA330"/>
    <mergeCell ref="BB330:BD330"/>
    <mergeCell ref="BE330:BG330"/>
    <mergeCell ref="BH330:BJ330"/>
    <mergeCell ref="BK330:BM330"/>
    <mergeCell ref="BN330:BP330"/>
    <mergeCell ref="BQ330:BS330"/>
    <mergeCell ref="BT330:BV330"/>
    <mergeCell ref="BW330:BY330"/>
    <mergeCell ref="L331:N331"/>
    <mergeCell ref="BE331:BG331"/>
    <mergeCell ref="BH331:BJ331"/>
    <mergeCell ref="BK331:BM331"/>
    <mergeCell ref="BN331:BP331"/>
    <mergeCell ref="BQ331:BS331"/>
    <mergeCell ref="BT331:BV331"/>
    <mergeCell ref="BW331:BY331"/>
    <mergeCell ref="I341:K341"/>
    <mergeCell ref="I342:K342"/>
    <mergeCell ref="L341:N341"/>
    <mergeCell ref="O341:Q341"/>
    <mergeCell ref="R341:T341"/>
    <mergeCell ref="U341:W341"/>
    <mergeCell ref="X341:Z341"/>
    <mergeCell ref="AA341:AC341"/>
    <mergeCell ref="AD341:AF341"/>
    <mergeCell ref="AG341:AI341"/>
    <mergeCell ref="AJ341:AL341"/>
    <mergeCell ref="AM341:AO341"/>
    <mergeCell ref="AP341:AR341"/>
    <mergeCell ref="AS341:AU341"/>
    <mergeCell ref="AV341:AX341"/>
    <mergeCell ref="AY341:BA341"/>
    <mergeCell ref="BB341:BD341"/>
    <mergeCell ref="BE341:BG341"/>
    <mergeCell ref="BH341:BJ341"/>
    <mergeCell ref="BT341:BV341"/>
    <mergeCell ref="BW341:BY341"/>
    <mergeCell ref="L342:N342"/>
    <mergeCell ref="O342:Q342"/>
    <mergeCell ref="R342:T342"/>
    <mergeCell ref="U342:W342"/>
    <mergeCell ref="X342:Z342"/>
    <mergeCell ref="AA342:AC342"/>
    <mergeCell ref="AD342:AF342"/>
    <mergeCell ref="AG342:AI342"/>
    <mergeCell ref="AJ342:AL342"/>
    <mergeCell ref="AM342:AO342"/>
    <mergeCell ref="AP342:AR342"/>
    <mergeCell ref="AS342:AU342"/>
    <mergeCell ref="AV342:AX342"/>
    <mergeCell ref="AY342:BA342"/>
    <mergeCell ref="BB342:BD342"/>
    <mergeCell ref="BE342:BG342"/>
    <mergeCell ref="BH342:BJ342"/>
    <mergeCell ref="BK342:BM342"/>
    <mergeCell ref="BN342:BP342"/>
    <mergeCell ref="BQ342:BS342"/>
    <mergeCell ref="BT342:BV342"/>
    <mergeCell ref="BW342:BY342"/>
    <mergeCell ref="AD347:AF347"/>
    <mergeCell ref="AG347:AI347"/>
    <mergeCell ref="AJ347:AL347"/>
    <mergeCell ref="AM347:AO347"/>
    <mergeCell ref="AP347:AR347"/>
    <mergeCell ref="AS347:AU347"/>
    <mergeCell ref="AV347:AX347"/>
    <mergeCell ref="AY347:BA347"/>
    <mergeCell ref="BB347:BD347"/>
    <mergeCell ref="BE347:BG347"/>
    <mergeCell ref="BK341:BM341"/>
    <mergeCell ref="BN341:BP341"/>
    <mergeCell ref="BQ341:BS341"/>
    <mergeCell ref="BH347:BJ347"/>
    <mergeCell ref="BK347:BM347"/>
    <mergeCell ref="BN347:BP347"/>
    <mergeCell ref="BQ347:BS347"/>
    <mergeCell ref="BE343:BG343"/>
    <mergeCell ref="BH343:BJ343"/>
    <mergeCell ref="BK343:BM343"/>
    <mergeCell ref="BN343:BP343"/>
    <mergeCell ref="BQ343:BS343"/>
    <mergeCell ref="BT347:BV347"/>
    <mergeCell ref="BW347:BY347"/>
    <mergeCell ref="BK344:BM344"/>
    <mergeCell ref="BN344:BP344"/>
    <mergeCell ref="BQ344:BS344"/>
    <mergeCell ref="BT344:BV344"/>
    <mergeCell ref="BW344:BY344"/>
    <mergeCell ref="I350:K350"/>
    <mergeCell ref="L350:N350"/>
    <mergeCell ref="O350:Q350"/>
    <mergeCell ref="R350:T350"/>
    <mergeCell ref="U350:W350"/>
    <mergeCell ref="X350:Z350"/>
    <mergeCell ref="AA350:AC350"/>
    <mergeCell ref="AD350:AF350"/>
    <mergeCell ref="AG350:AI350"/>
    <mergeCell ref="AJ350:AL350"/>
    <mergeCell ref="AM350:AO350"/>
    <mergeCell ref="AP350:AR350"/>
    <mergeCell ref="AS350:AU350"/>
    <mergeCell ref="AV350:AX350"/>
    <mergeCell ref="AY350:BA350"/>
    <mergeCell ref="BB350:BD350"/>
    <mergeCell ref="BE350:BG350"/>
    <mergeCell ref="BH350:BJ350"/>
    <mergeCell ref="BK350:BM350"/>
    <mergeCell ref="BN350:BP350"/>
    <mergeCell ref="BQ350:BS350"/>
    <mergeCell ref="BT350:BV350"/>
    <mergeCell ref="BW350:BY350"/>
    <mergeCell ref="I347:K347"/>
    <mergeCell ref="L347:N347"/>
    <mergeCell ref="O347:Q347"/>
    <mergeCell ref="R347:T347"/>
    <mergeCell ref="U347:W347"/>
    <mergeCell ref="X347:Z347"/>
    <mergeCell ref="AA347:AC347"/>
    <mergeCell ref="I343:K343"/>
    <mergeCell ref="I344:K344"/>
    <mergeCell ref="L343:N343"/>
    <mergeCell ref="O343:Q343"/>
    <mergeCell ref="R343:T343"/>
    <mergeCell ref="U343:W343"/>
    <mergeCell ref="X343:Z343"/>
    <mergeCell ref="AA343:AC343"/>
    <mergeCell ref="AD343:AF343"/>
    <mergeCell ref="AG343:AI343"/>
    <mergeCell ref="AJ343:AL343"/>
    <mergeCell ref="AM343:AO343"/>
    <mergeCell ref="AP343:AR343"/>
    <mergeCell ref="AS343:AU343"/>
    <mergeCell ref="AV343:AX343"/>
    <mergeCell ref="AY343:BA343"/>
    <mergeCell ref="BB343:BD343"/>
    <mergeCell ref="BT343:BV343"/>
    <mergeCell ref="BW343:BY343"/>
    <mergeCell ref="L344:N344"/>
    <mergeCell ref="O344:Q344"/>
    <mergeCell ref="R344:T344"/>
    <mergeCell ref="U344:W344"/>
    <mergeCell ref="X344:Z344"/>
    <mergeCell ref="AA344:AC344"/>
    <mergeCell ref="AD344:AF344"/>
    <mergeCell ref="AG344:AI344"/>
    <mergeCell ref="AJ344:AL344"/>
    <mergeCell ref="AM344:AO344"/>
    <mergeCell ref="AP344:AR344"/>
    <mergeCell ref="AS344:AU344"/>
    <mergeCell ref="AV344:AX344"/>
    <mergeCell ref="AY344:BA344"/>
    <mergeCell ref="BB344:BD344"/>
    <mergeCell ref="BE344:BG344"/>
    <mergeCell ref="BH344:BJ344"/>
    <mergeCell ref="I356:K356"/>
    <mergeCell ref="L353:N353"/>
    <mergeCell ref="O353:Q353"/>
    <mergeCell ref="R353:T353"/>
    <mergeCell ref="U353:W353"/>
    <mergeCell ref="X353:Z353"/>
    <mergeCell ref="AA353:AC353"/>
    <mergeCell ref="AD353:AF353"/>
    <mergeCell ref="AG353:AI353"/>
    <mergeCell ref="AJ353:AL353"/>
    <mergeCell ref="AM353:AO353"/>
    <mergeCell ref="AP353:AR353"/>
    <mergeCell ref="AS353:AU353"/>
    <mergeCell ref="AV353:AX353"/>
    <mergeCell ref="L355:N355"/>
    <mergeCell ref="O355:Q355"/>
    <mergeCell ref="R355:T355"/>
    <mergeCell ref="U355:W355"/>
    <mergeCell ref="X355:Z355"/>
    <mergeCell ref="AA355:AC355"/>
    <mergeCell ref="AD355:AF355"/>
    <mergeCell ref="AG355:AI355"/>
    <mergeCell ref="AJ355:AL355"/>
    <mergeCell ref="AM355:AO355"/>
    <mergeCell ref="AP355:AR355"/>
    <mergeCell ref="AS355:AU355"/>
    <mergeCell ref="AV355:AX355"/>
    <mergeCell ref="AY353:BA353"/>
    <mergeCell ref="BB353:BD353"/>
    <mergeCell ref="BE353:BG353"/>
    <mergeCell ref="BH353:BJ353"/>
    <mergeCell ref="BK353:BM353"/>
    <mergeCell ref="BN353:BP353"/>
    <mergeCell ref="BQ353:BS353"/>
    <mergeCell ref="BT353:BV353"/>
    <mergeCell ref="BW353:BY353"/>
    <mergeCell ref="L354:N354"/>
    <mergeCell ref="O354:Q354"/>
    <mergeCell ref="R354:T354"/>
    <mergeCell ref="U354:W354"/>
    <mergeCell ref="X354:Z354"/>
    <mergeCell ref="AA354:AC354"/>
    <mergeCell ref="AD354:AF354"/>
    <mergeCell ref="AG354:AI354"/>
    <mergeCell ref="AJ354:AL354"/>
    <mergeCell ref="AM354:AO354"/>
    <mergeCell ref="AP354:AR354"/>
    <mergeCell ref="AS354:AU354"/>
    <mergeCell ref="AV354:AX354"/>
    <mergeCell ref="AY354:BA354"/>
    <mergeCell ref="BB354:BD354"/>
    <mergeCell ref="BE354:BG354"/>
    <mergeCell ref="BH354:BJ354"/>
    <mergeCell ref="BK354:BM354"/>
    <mergeCell ref="BN354:BP354"/>
    <mergeCell ref="BQ354:BS354"/>
    <mergeCell ref="BT354:BV354"/>
    <mergeCell ref="BW354:BY354"/>
    <mergeCell ref="AY355:BA355"/>
    <mergeCell ref="BB355:BD355"/>
    <mergeCell ref="BE355:BG355"/>
    <mergeCell ref="BH355:BJ355"/>
    <mergeCell ref="BK355:BM355"/>
    <mergeCell ref="BN355:BP355"/>
    <mergeCell ref="BQ355:BS355"/>
    <mergeCell ref="BT355:BV355"/>
    <mergeCell ref="BW355:BY355"/>
    <mergeCell ref="L356:N356"/>
    <mergeCell ref="O356:Q356"/>
    <mergeCell ref="R356:T356"/>
    <mergeCell ref="U356:W356"/>
    <mergeCell ref="X356:Z356"/>
    <mergeCell ref="AA356:AC356"/>
    <mergeCell ref="AD356:AF356"/>
    <mergeCell ref="AG356:AI356"/>
    <mergeCell ref="AJ356:AL356"/>
    <mergeCell ref="AM356:AO356"/>
    <mergeCell ref="AP356:AR356"/>
    <mergeCell ref="AS356:AU356"/>
    <mergeCell ref="AV356:AX356"/>
    <mergeCell ref="AY356:BA356"/>
    <mergeCell ref="BB356:BD356"/>
    <mergeCell ref="BE356:BG356"/>
    <mergeCell ref="BH356:BJ356"/>
    <mergeCell ref="BK356:BM356"/>
    <mergeCell ref="BN356:BP356"/>
    <mergeCell ref="BQ356:BS356"/>
    <mergeCell ref="BT356:BV356"/>
    <mergeCell ref="BW356:BY356"/>
    <mergeCell ref="BW359:BY359"/>
    <mergeCell ref="I362:K362"/>
    <mergeCell ref="L362:N362"/>
    <mergeCell ref="O362:Q362"/>
    <mergeCell ref="R362:T362"/>
    <mergeCell ref="U362:W362"/>
    <mergeCell ref="X362:Z362"/>
    <mergeCell ref="AA362:AC362"/>
    <mergeCell ref="AD362:AF362"/>
    <mergeCell ref="AG362:AI362"/>
    <mergeCell ref="AJ362:AL362"/>
    <mergeCell ref="AM362:AO362"/>
    <mergeCell ref="AP362:AR362"/>
    <mergeCell ref="AS362:AU362"/>
    <mergeCell ref="AV362:AX362"/>
    <mergeCell ref="AY362:BA362"/>
    <mergeCell ref="BB362:BD362"/>
    <mergeCell ref="BE362:BG362"/>
    <mergeCell ref="BH362:BJ362"/>
    <mergeCell ref="BK362:BM362"/>
    <mergeCell ref="BN362:BP362"/>
    <mergeCell ref="BQ362:BS362"/>
    <mergeCell ref="BT362:BV362"/>
    <mergeCell ref="BW362:BY362"/>
    <mergeCell ref="I359:K359"/>
    <mergeCell ref="L359:N359"/>
    <mergeCell ref="O359:Q359"/>
    <mergeCell ref="R359:T359"/>
    <mergeCell ref="U359:W359"/>
    <mergeCell ref="X359:Z359"/>
    <mergeCell ref="AA359:AC359"/>
    <mergeCell ref="AD359:AF359"/>
    <mergeCell ref="I379:K379"/>
    <mergeCell ref="I380:K380"/>
    <mergeCell ref="L379:N379"/>
    <mergeCell ref="O379:Q379"/>
    <mergeCell ref="R379:T379"/>
    <mergeCell ref="I382:K382"/>
    <mergeCell ref="L382:N382"/>
    <mergeCell ref="O382:Q382"/>
    <mergeCell ref="R382:T382"/>
    <mergeCell ref="I386:K386"/>
    <mergeCell ref="L386:N386"/>
    <mergeCell ref="I407:K407"/>
    <mergeCell ref="BH359:BJ359"/>
    <mergeCell ref="BK359:BM359"/>
    <mergeCell ref="BN359:BP359"/>
    <mergeCell ref="BQ359:BS359"/>
    <mergeCell ref="BT359:BV359"/>
    <mergeCell ref="AG359:AI359"/>
    <mergeCell ref="AJ359:AL359"/>
    <mergeCell ref="AM359:AO359"/>
    <mergeCell ref="AP359:AR359"/>
    <mergeCell ref="AS359:AU359"/>
    <mergeCell ref="AV359:AX359"/>
    <mergeCell ref="AY359:BA359"/>
    <mergeCell ref="BB359:BD359"/>
    <mergeCell ref="BE359:BG359"/>
    <mergeCell ref="AS364:AU364"/>
    <mergeCell ref="AV364:AX364"/>
    <mergeCell ref="AY364:BA364"/>
    <mergeCell ref="BB364:BD364"/>
    <mergeCell ref="BE364:BG364"/>
    <mergeCell ref="BH364:BJ364"/>
    <mergeCell ref="I364:K364"/>
    <mergeCell ref="I365:K365"/>
    <mergeCell ref="L364:N364"/>
    <mergeCell ref="O364:Q364"/>
    <mergeCell ref="R364:T364"/>
    <mergeCell ref="I368:K368"/>
    <mergeCell ref="L368:N368"/>
    <mergeCell ref="O368:Q368"/>
    <mergeCell ref="R368:T368"/>
    <mergeCell ref="BT364:BV364"/>
    <mergeCell ref="BW364:BY364"/>
    <mergeCell ref="L365:N365"/>
    <mergeCell ref="O365:Q365"/>
    <mergeCell ref="R365:T365"/>
    <mergeCell ref="U365:W365"/>
    <mergeCell ref="X365:Z365"/>
    <mergeCell ref="AA365:AC365"/>
    <mergeCell ref="AD365:AF365"/>
    <mergeCell ref="AG365:AI365"/>
    <mergeCell ref="AJ365:AL365"/>
    <mergeCell ref="AM365:AO365"/>
    <mergeCell ref="AP365:AR365"/>
    <mergeCell ref="AS365:AU365"/>
    <mergeCell ref="AV365:AX365"/>
    <mergeCell ref="AY365:BA365"/>
    <mergeCell ref="BB365:BD365"/>
    <mergeCell ref="BE365:BG365"/>
    <mergeCell ref="BH365:BJ365"/>
    <mergeCell ref="BK365:BM365"/>
    <mergeCell ref="BN365:BP365"/>
    <mergeCell ref="BQ365:BS365"/>
    <mergeCell ref="BT365:BV365"/>
    <mergeCell ref="BW365:BY365"/>
    <mergeCell ref="U364:W364"/>
    <mergeCell ref="X364:Z364"/>
    <mergeCell ref="AA364:AC364"/>
    <mergeCell ref="AD364:AF364"/>
    <mergeCell ref="AG364:AI364"/>
    <mergeCell ref="AJ364:AL364"/>
    <mergeCell ref="AM364:AO364"/>
    <mergeCell ref="AP364:AR364"/>
    <mergeCell ref="U368:W368"/>
    <mergeCell ref="X368:Z368"/>
    <mergeCell ref="AA368:AC368"/>
    <mergeCell ref="AD368:AF368"/>
    <mergeCell ref="AG368:AI368"/>
    <mergeCell ref="AJ368:AL368"/>
    <mergeCell ref="AM368:AO368"/>
    <mergeCell ref="AP368:AR368"/>
    <mergeCell ref="AS368:AU368"/>
    <mergeCell ref="AV368:AX368"/>
    <mergeCell ref="AY368:BA368"/>
    <mergeCell ref="BB368:BD368"/>
    <mergeCell ref="BE368:BG368"/>
    <mergeCell ref="BH368:BJ368"/>
    <mergeCell ref="BK368:BM368"/>
    <mergeCell ref="BN368:BP368"/>
    <mergeCell ref="BQ368:BS368"/>
    <mergeCell ref="BT368:BV368"/>
    <mergeCell ref="BW368:BY368"/>
    <mergeCell ref="BK364:BM364"/>
    <mergeCell ref="BN364:BP364"/>
    <mergeCell ref="BQ364:BS364"/>
    <mergeCell ref="I371:K371"/>
    <mergeCell ref="I372:K372"/>
    <mergeCell ref="L371:N371"/>
    <mergeCell ref="O371:Q371"/>
    <mergeCell ref="R371:T371"/>
    <mergeCell ref="U371:W371"/>
    <mergeCell ref="X371:Z371"/>
    <mergeCell ref="AA371:AC371"/>
    <mergeCell ref="AD371:AF371"/>
    <mergeCell ref="AG371:AI371"/>
    <mergeCell ref="AJ371:AL371"/>
    <mergeCell ref="AM371:AO371"/>
    <mergeCell ref="AP371:AR371"/>
    <mergeCell ref="AS371:AU371"/>
    <mergeCell ref="AV371:AX371"/>
    <mergeCell ref="AY371:BA371"/>
    <mergeCell ref="BB371:BD371"/>
    <mergeCell ref="BE371:BG371"/>
    <mergeCell ref="BH371:BJ371"/>
    <mergeCell ref="BK371:BM371"/>
    <mergeCell ref="BH374:BJ374"/>
    <mergeCell ref="BK374:BM374"/>
    <mergeCell ref="BN371:BP371"/>
    <mergeCell ref="BQ371:BS371"/>
    <mergeCell ref="BT371:BV371"/>
    <mergeCell ref="BW371:BY371"/>
    <mergeCell ref="L372:N372"/>
    <mergeCell ref="O372:Q372"/>
    <mergeCell ref="R372:T372"/>
    <mergeCell ref="U372:W372"/>
    <mergeCell ref="X372:Z372"/>
    <mergeCell ref="AA372:AC372"/>
    <mergeCell ref="AD372:AF372"/>
    <mergeCell ref="AG372:AI372"/>
    <mergeCell ref="AJ372:AL372"/>
    <mergeCell ref="AM372:AO372"/>
    <mergeCell ref="AP372:AR372"/>
    <mergeCell ref="AS372:AU372"/>
    <mergeCell ref="AV372:AX372"/>
    <mergeCell ref="AY372:BA372"/>
    <mergeCell ref="BB372:BD372"/>
    <mergeCell ref="BE372:BG372"/>
    <mergeCell ref="BH372:BJ372"/>
    <mergeCell ref="BK372:BM372"/>
    <mergeCell ref="BN372:BP372"/>
    <mergeCell ref="BQ372:BS372"/>
    <mergeCell ref="BT372:BV372"/>
    <mergeCell ref="BW372:BY372"/>
    <mergeCell ref="BW374:BY374"/>
    <mergeCell ref="I376:K376"/>
    <mergeCell ref="L376:N376"/>
    <mergeCell ref="O376:Q376"/>
    <mergeCell ref="R376:T376"/>
    <mergeCell ref="U376:W376"/>
    <mergeCell ref="X376:Z376"/>
    <mergeCell ref="AA376:AC376"/>
    <mergeCell ref="AD376:AF376"/>
    <mergeCell ref="AG376:AI376"/>
    <mergeCell ref="AJ376:AL376"/>
    <mergeCell ref="AM376:AO376"/>
    <mergeCell ref="AP376:AR376"/>
    <mergeCell ref="AS376:AU376"/>
    <mergeCell ref="AV376:AX376"/>
    <mergeCell ref="AY376:BA376"/>
    <mergeCell ref="BB376:BD376"/>
    <mergeCell ref="BE376:BG376"/>
    <mergeCell ref="BH376:BJ376"/>
    <mergeCell ref="BK376:BM376"/>
    <mergeCell ref="BN376:BP376"/>
    <mergeCell ref="BQ376:BS376"/>
    <mergeCell ref="BT376:BV376"/>
    <mergeCell ref="BW376:BY376"/>
    <mergeCell ref="I374:K374"/>
    <mergeCell ref="L374:N374"/>
    <mergeCell ref="O374:Q374"/>
    <mergeCell ref="R374:T374"/>
    <mergeCell ref="U374:W374"/>
    <mergeCell ref="X374:Z374"/>
    <mergeCell ref="AA374:AC374"/>
    <mergeCell ref="AD374:AF374"/>
    <mergeCell ref="AD379:AF379"/>
    <mergeCell ref="AG379:AI379"/>
    <mergeCell ref="AJ379:AL379"/>
    <mergeCell ref="AM379:AO379"/>
    <mergeCell ref="AP379:AR379"/>
    <mergeCell ref="AS379:AU379"/>
    <mergeCell ref="AV379:AX379"/>
    <mergeCell ref="AY379:BA379"/>
    <mergeCell ref="BB379:BD379"/>
    <mergeCell ref="BE379:BG379"/>
    <mergeCell ref="BH379:BJ379"/>
    <mergeCell ref="BK379:BM379"/>
    <mergeCell ref="BN379:BP379"/>
    <mergeCell ref="BQ379:BS379"/>
    <mergeCell ref="BN374:BP374"/>
    <mergeCell ref="BQ374:BS374"/>
    <mergeCell ref="BT374:BV374"/>
    <mergeCell ref="AG374:AI374"/>
    <mergeCell ref="AJ374:AL374"/>
    <mergeCell ref="AM374:AO374"/>
    <mergeCell ref="AP374:AR374"/>
    <mergeCell ref="AS374:AU374"/>
    <mergeCell ref="AV374:AX374"/>
    <mergeCell ref="AY374:BA374"/>
    <mergeCell ref="BB374:BD374"/>
    <mergeCell ref="BE374:BG374"/>
    <mergeCell ref="BK382:BM382"/>
    <mergeCell ref="BN382:BP382"/>
    <mergeCell ref="BQ382:BS382"/>
    <mergeCell ref="BT379:BV379"/>
    <mergeCell ref="BW379:BY379"/>
    <mergeCell ref="L380:N380"/>
    <mergeCell ref="O380:Q380"/>
    <mergeCell ref="R380:T380"/>
    <mergeCell ref="U380:W380"/>
    <mergeCell ref="X380:Z380"/>
    <mergeCell ref="AA380:AC380"/>
    <mergeCell ref="AD380:AF380"/>
    <mergeCell ref="AG380:AI380"/>
    <mergeCell ref="AJ380:AL380"/>
    <mergeCell ref="AM380:AO380"/>
    <mergeCell ref="AP380:AR380"/>
    <mergeCell ref="AS380:AU380"/>
    <mergeCell ref="AV380:AX380"/>
    <mergeCell ref="AY380:BA380"/>
    <mergeCell ref="BB380:BD380"/>
    <mergeCell ref="BE380:BG380"/>
    <mergeCell ref="BH380:BJ380"/>
    <mergeCell ref="BK380:BM380"/>
    <mergeCell ref="BN380:BP380"/>
    <mergeCell ref="BQ380:BS380"/>
    <mergeCell ref="BT382:BV382"/>
    <mergeCell ref="BW382:BY382"/>
    <mergeCell ref="BT380:BV380"/>
    <mergeCell ref="BW380:BY380"/>
    <mergeCell ref="U379:W379"/>
    <mergeCell ref="X379:Z379"/>
    <mergeCell ref="AA379:AC379"/>
    <mergeCell ref="I384:K384"/>
    <mergeCell ref="L384:N384"/>
    <mergeCell ref="O384:Q384"/>
    <mergeCell ref="R384:T384"/>
    <mergeCell ref="U384:W384"/>
    <mergeCell ref="X384:Z384"/>
    <mergeCell ref="AA384:AC384"/>
    <mergeCell ref="AD384:AF384"/>
    <mergeCell ref="AG384:AI384"/>
    <mergeCell ref="AJ384:AL384"/>
    <mergeCell ref="AM384:AO384"/>
    <mergeCell ref="AP384:AR384"/>
    <mergeCell ref="AS384:AU384"/>
    <mergeCell ref="AV384:AX384"/>
    <mergeCell ref="AY384:BA384"/>
    <mergeCell ref="BB384:BD384"/>
    <mergeCell ref="BE384:BG384"/>
    <mergeCell ref="BH384:BJ384"/>
    <mergeCell ref="BK384:BM384"/>
    <mergeCell ref="BN384:BP384"/>
    <mergeCell ref="BQ384:BS384"/>
    <mergeCell ref="BT384:BV384"/>
    <mergeCell ref="BW384:BY384"/>
    <mergeCell ref="U382:W382"/>
    <mergeCell ref="X382:Z382"/>
    <mergeCell ref="AA382:AC382"/>
    <mergeCell ref="AD382:AF382"/>
    <mergeCell ref="AG382:AI382"/>
    <mergeCell ref="AJ382:AL382"/>
    <mergeCell ref="AM382:AO382"/>
    <mergeCell ref="O386:Q386"/>
    <mergeCell ref="R386:T386"/>
    <mergeCell ref="U386:W386"/>
    <mergeCell ref="X386:Z386"/>
    <mergeCell ref="AA386:AC386"/>
    <mergeCell ref="AD386:AF386"/>
    <mergeCell ref="AG386:AI386"/>
    <mergeCell ref="AJ386:AL386"/>
    <mergeCell ref="AM386:AO386"/>
    <mergeCell ref="AP386:AR386"/>
    <mergeCell ref="AS386:AU386"/>
    <mergeCell ref="AV386:AX386"/>
    <mergeCell ref="AY386:BA386"/>
    <mergeCell ref="BB386:BD386"/>
    <mergeCell ref="BE386:BG386"/>
    <mergeCell ref="BH386:BJ386"/>
    <mergeCell ref="BK386:BM386"/>
    <mergeCell ref="BN386:BP386"/>
    <mergeCell ref="BQ386:BS386"/>
    <mergeCell ref="BT386:BV386"/>
    <mergeCell ref="BW386:BY386"/>
    <mergeCell ref="I388:K388"/>
    <mergeCell ref="I389:K389"/>
    <mergeCell ref="L388:N388"/>
    <mergeCell ref="O388:Q388"/>
    <mergeCell ref="R388:T388"/>
    <mergeCell ref="U388:W388"/>
    <mergeCell ref="X388:Z388"/>
    <mergeCell ref="AA388:AC388"/>
    <mergeCell ref="AD388:AF388"/>
    <mergeCell ref="AG388:AI388"/>
    <mergeCell ref="AJ388:AL388"/>
    <mergeCell ref="AM388:AO388"/>
    <mergeCell ref="AP388:AR388"/>
    <mergeCell ref="AS388:AU388"/>
    <mergeCell ref="AV388:AX388"/>
    <mergeCell ref="AY388:BA388"/>
    <mergeCell ref="BB388:BD388"/>
    <mergeCell ref="BE388:BG388"/>
    <mergeCell ref="BH388:BJ388"/>
    <mergeCell ref="BK388:BM388"/>
    <mergeCell ref="BN388:BP388"/>
    <mergeCell ref="BQ388:BS388"/>
    <mergeCell ref="BT388:BV388"/>
    <mergeCell ref="BW388:BY388"/>
    <mergeCell ref="L389:N389"/>
    <mergeCell ref="O389:Q389"/>
    <mergeCell ref="R389:T389"/>
    <mergeCell ref="U389:W389"/>
    <mergeCell ref="X389:Z389"/>
    <mergeCell ref="AA389:AC389"/>
    <mergeCell ref="AD389:AF389"/>
    <mergeCell ref="AG389:AI389"/>
    <mergeCell ref="AJ389:AL389"/>
    <mergeCell ref="AM389:AO389"/>
    <mergeCell ref="AP389:AR389"/>
    <mergeCell ref="AS389:AU389"/>
    <mergeCell ref="AV389:AX389"/>
    <mergeCell ref="AY389:BA389"/>
    <mergeCell ref="BB389:BD389"/>
    <mergeCell ref="BE389:BG389"/>
    <mergeCell ref="BH389:BJ389"/>
    <mergeCell ref="BK389:BM389"/>
    <mergeCell ref="BN389:BP389"/>
    <mergeCell ref="BQ389:BS389"/>
    <mergeCell ref="BT389:BV389"/>
    <mergeCell ref="BE394:BG394"/>
    <mergeCell ref="BH394:BJ394"/>
    <mergeCell ref="BK394:BM394"/>
    <mergeCell ref="BN394:BP394"/>
    <mergeCell ref="BQ394:BS394"/>
    <mergeCell ref="BT394:BV394"/>
    <mergeCell ref="BH393:BJ393"/>
    <mergeCell ref="BK393:BM393"/>
    <mergeCell ref="BN393:BP393"/>
    <mergeCell ref="BQ393:BS393"/>
    <mergeCell ref="BT393:BV393"/>
    <mergeCell ref="BW394:BY394"/>
    <mergeCell ref="L395:N395"/>
    <mergeCell ref="BW389:BY389"/>
    <mergeCell ref="I392:K392"/>
    <mergeCell ref="L392:N392"/>
    <mergeCell ref="O392:Q392"/>
    <mergeCell ref="R392:T392"/>
    <mergeCell ref="U392:W392"/>
    <mergeCell ref="X392:Z392"/>
    <mergeCell ref="AA392:AC392"/>
    <mergeCell ref="AD392:AF392"/>
    <mergeCell ref="AG392:AI392"/>
    <mergeCell ref="AJ392:AL392"/>
    <mergeCell ref="AM392:AO392"/>
    <mergeCell ref="AP392:AR392"/>
    <mergeCell ref="AS392:AU392"/>
    <mergeCell ref="AV392:AX392"/>
    <mergeCell ref="AY392:BA392"/>
    <mergeCell ref="BB392:BD392"/>
    <mergeCell ref="BE392:BG392"/>
    <mergeCell ref="BH392:BJ392"/>
    <mergeCell ref="BK392:BM392"/>
    <mergeCell ref="BN392:BP392"/>
    <mergeCell ref="BQ392:BS392"/>
    <mergeCell ref="BT392:BV392"/>
    <mergeCell ref="BW392:BY392"/>
    <mergeCell ref="AG395:AI395"/>
    <mergeCell ref="AJ395:AL395"/>
    <mergeCell ref="AM395:AO395"/>
    <mergeCell ref="AP395:AR395"/>
    <mergeCell ref="AS395:AU395"/>
    <mergeCell ref="AV395:AX395"/>
    <mergeCell ref="AY395:BA395"/>
    <mergeCell ref="BB395:BD395"/>
    <mergeCell ref="BE395:BG395"/>
    <mergeCell ref="BH395:BJ395"/>
    <mergeCell ref="BK395:BM395"/>
    <mergeCell ref="I394:K394"/>
    <mergeCell ref="I395:K395"/>
    <mergeCell ref="I396:K396"/>
    <mergeCell ref="I397:K397"/>
    <mergeCell ref="I398:K398"/>
    <mergeCell ref="I399:K399"/>
    <mergeCell ref="L394:N394"/>
    <mergeCell ref="O394:Q394"/>
    <mergeCell ref="R394:T394"/>
    <mergeCell ref="U394:W394"/>
    <mergeCell ref="X394:Z394"/>
    <mergeCell ref="AA394:AC394"/>
    <mergeCell ref="AD394:AF394"/>
    <mergeCell ref="AG394:AI394"/>
    <mergeCell ref="AJ394:AL394"/>
    <mergeCell ref="AM394:AO394"/>
    <mergeCell ref="AP394:AR394"/>
    <mergeCell ref="AS394:AU394"/>
    <mergeCell ref="AV394:AX394"/>
    <mergeCell ref="AY394:BA394"/>
    <mergeCell ref="BB394:BD394"/>
    <mergeCell ref="AJ399:AL399"/>
    <mergeCell ref="AM399:AO399"/>
    <mergeCell ref="AP399:AR399"/>
    <mergeCell ref="AS399:AU399"/>
    <mergeCell ref="AV399:AX399"/>
    <mergeCell ref="AY399:BA399"/>
    <mergeCell ref="BN395:BP395"/>
    <mergeCell ref="BQ395:BS395"/>
    <mergeCell ref="BT395:BV395"/>
    <mergeCell ref="BW395:BY395"/>
    <mergeCell ref="L396:N396"/>
    <mergeCell ref="O396:Q396"/>
    <mergeCell ref="R396:T396"/>
    <mergeCell ref="U396:W396"/>
    <mergeCell ref="X396:Z396"/>
    <mergeCell ref="AA396:AC396"/>
    <mergeCell ref="AD396:AF396"/>
    <mergeCell ref="AG396:AI396"/>
    <mergeCell ref="AJ396:AL396"/>
    <mergeCell ref="AM396:AO396"/>
    <mergeCell ref="AP396:AR396"/>
    <mergeCell ref="AS396:AU396"/>
    <mergeCell ref="AV396:AX396"/>
    <mergeCell ref="AY396:BA396"/>
    <mergeCell ref="BB396:BD396"/>
    <mergeCell ref="BE396:BG396"/>
    <mergeCell ref="BH396:BJ396"/>
    <mergeCell ref="BK396:BM396"/>
    <mergeCell ref="BN396:BP396"/>
    <mergeCell ref="BQ396:BS396"/>
    <mergeCell ref="BT396:BV396"/>
    <mergeCell ref="BW396:BY396"/>
    <mergeCell ref="O395:Q395"/>
    <mergeCell ref="R395:T395"/>
    <mergeCell ref="U395:W395"/>
    <mergeCell ref="X395:Z395"/>
    <mergeCell ref="AA395:AC395"/>
    <mergeCell ref="AD395:AF395"/>
    <mergeCell ref="BW397:BY397"/>
    <mergeCell ref="L398:N398"/>
    <mergeCell ref="O398:Q398"/>
    <mergeCell ref="R398:T398"/>
    <mergeCell ref="U398:W398"/>
    <mergeCell ref="X398:Z398"/>
    <mergeCell ref="AA398:AC398"/>
    <mergeCell ref="AD398:AF398"/>
    <mergeCell ref="AG398:AI398"/>
    <mergeCell ref="AJ398:AL398"/>
    <mergeCell ref="AM398:AO398"/>
    <mergeCell ref="AP398:AR398"/>
    <mergeCell ref="AS398:AU398"/>
    <mergeCell ref="AV398:AX398"/>
    <mergeCell ref="AY398:BA398"/>
    <mergeCell ref="BB398:BD398"/>
    <mergeCell ref="BE398:BG398"/>
    <mergeCell ref="BH398:BJ398"/>
    <mergeCell ref="BK398:BM398"/>
    <mergeCell ref="BN398:BP398"/>
    <mergeCell ref="BQ398:BS398"/>
    <mergeCell ref="BT398:BV398"/>
    <mergeCell ref="BW398:BY398"/>
    <mergeCell ref="L397:N397"/>
    <mergeCell ref="O397:Q397"/>
    <mergeCell ref="R397:T397"/>
    <mergeCell ref="U397:W397"/>
    <mergeCell ref="X397:Z397"/>
    <mergeCell ref="AA397:AC397"/>
    <mergeCell ref="AD397:AF397"/>
    <mergeCell ref="AG397:AI397"/>
    <mergeCell ref="AJ397:AL397"/>
    <mergeCell ref="BB399:BD399"/>
    <mergeCell ref="BE399:BG399"/>
    <mergeCell ref="BH399:BJ399"/>
    <mergeCell ref="BK397:BM397"/>
    <mergeCell ref="BN397:BP397"/>
    <mergeCell ref="BQ397:BS397"/>
    <mergeCell ref="BT397:BV397"/>
    <mergeCell ref="AM397:AO397"/>
    <mergeCell ref="AP397:AR397"/>
    <mergeCell ref="AS397:AU397"/>
    <mergeCell ref="AV397:AX397"/>
    <mergeCell ref="AY397:BA397"/>
    <mergeCell ref="BB397:BD397"/>
    <mergeCell ref="BE397:BG397"/>
    <mergeCell ref="BH397:BJ397"/>
    <mergeCell ref="BK399:BM399"/>
    <mergeCell ref="BN399:BP399"/>
    <mergeCell ref="BQ399:BS399"/>
    <mergeCell ref="BT399:BV399"/>
    <mergeCell ref="BW399:BY399"/>
    <mergeCell ref="I403:K403"/>
    <mergeCell ref="L403:N403"/>
    <mergeCell ref="O403:Q403"/>
    <mergeCell ref="R403:T403"/>
    <mergeCell ref="U403:W403"/>
    <mergeCell ref="X403:Z403"/>
    <mergeCell ref="AA403:AC403"/>
    <mergeCell ref="AD403:AF403"/>
    <mergeCell ref="AG403:AI403"/>
    <mergeCell ref="AJ403:AL403"/>
    <mergeCell ref="AM403:AO403"/>
    <mergeCell ref="AP403:AR403"/>
    <mergeCell ref="AS403:AU403"/>
    <mergeCell ref="AV403:AX403"/>
    <mergeCell ref="AY403:BA403"/>
    <mergeCell ref="BB403:BD403"/>
    <mergeCell ref="BE403:BG403"/>
    <mergeCell ref="BH403:BJ403"/>
    <mergeCell ref="BK403:BM403"/>
    <mergeCell ref="BN403:BP403"/>
    <mergeCell ref="BQ403:BS403"/>
    <mergeCell ref="BT403:BV403"/>
    <mergeCell ref="BW403:BY403"/>
    <mergeCell ref="L399:N399"/>
    <mergeCell ref="O399:Q399"/>
    <mergeCell ref="R399:T399"/>
    <mergeCell ref="U399:W399"/>
    <mergeCell ref="X399:Z399"/>
    <mergeCell ref="AA399:AC399"/>
    <mergeCell ref="AD399:AF399"/>
    <mergeCell ref="AG399:AI399"/>
    <mergeCell ref="BH411:BJ411"/>
    <mergeCell ref="BK411:BM411"/>
    <mergeCell ref="BN411:BP411"/>
    <mergeCell ref="BQ411:BS411"/>
    <mergeCell ref="BT411:BV411"/>
    <mergeCell ref="L407:N407"/>
    <mergeCell ref="O407:Q407"/>
    <mergeCell ref="R407:T407"/>
    <mergeCell ref="U407:W407"/>
    <mergeCell ref="X407:Z407"/>
    <mergeCell ref="AA407:AC407"/>
    <mergeCell ref="AD407:AF407"/>
    <mergeCell ref="AG407:AI407"/>
    <mergeCell ref="AJ407:AL407"/>
    <mergeCell ref="AM407:AO407"/>
    <mergeCell ref="AP407:AR407"/>
    <mergeCell ref="AS407:AU407"/>
    <mergeCell ref="AV407:AX407"/>
    <mergeCell ref="AY407:BA407"/>
    <mergeCell ref="BB407:BD407"/>
    <mergeCell ref="BE407:BG407"/>
    <mergeCell ref="BH407:BJ407"/>
    <mergeCell ref="BK412:BM412"/>
    <mergeCell ref="BN412:BP412"/>
    <mergeCell ref="BQ412:BS412"/>
    <mergeCell ref="BT412:BV412"/>
    <mergeCell ref="BW412:BY412"/>
    <mergeCell ref="BK407:BM407"/>
    <mergeCell ref="BN407:BP407"/>
    <mergeCell ref="BQ407:BS407"/>
    <mergeCell ref="BT407:BV407"/>
    <mergeCell ref="BW407:BY407"/>
    <mergeCell ref="I411:K411"/>
    <mergeCell ref="I412:K412"/>
    <mergeCell ref="I413:K413"/>
    <mergeCell ref="I414:K414"/>
    <mergeCell ref="I415:K415"/>
    <mergeCell ref="I416:K416"/>
    <mergeCell ref="L411:N411"/>
    <mergeCell ref="O411:Q411"/>
    <mergeCell ref="R411:T411"/>
    <mergeCell ref="U411:W411"/>
    <mergeCell ref="X411:Z411"/>
    <mergeCell ref="AA411:AC411"/>
    <mergeCell ref="AD411:AF411"/>
    <mergeCell ref="AG411:AI411"/>
    <mergeCell ref="AJ411:AL411"/>
    <mergeCell ref="AM411:AO411"/>
    <mergeCell ref="AP411:AR411"/>
    <mergeCell ref="AS411:AU411"/>
    <mergeCell ref="AV411:AX411"/>
    <mergeCell ref="AY411:BA411"/>
    <mergeCell ref="BB411:BD411"/>
    <mergeCell ref="BE411:BG411"/>
    <mergeCell ref="L412:N412"/>
    <mergeCell ref="O412:Q412"/>
    <mergeCell ref="R412:T412"/>
    <mergeCell ref="U412:W412"/>
    <mergeCell ref="X412:Z412"/>
    <mergeCell ref="AA412:AC412"/>
    <mergeCell ref="AD412:AF412"/>
    <mergeCell ref="AG412:AI412"/>
    <mergeCell ref="AJ412:AL412"/>
    <mergeCell ref="AM412:AO412"/>
    <mergeCell ref="AP412:AR412"/>
    <mergeCell ref="AS412:AU412"/>
    <mergeCell ref="AV412:AX412"/>
    <mergeCell ref="AY412:BA412"/>
    <mergeCell ref="BB412:BD412"/>
    <mergeCell ref="BE412:BG412"/>
    <mergeCell ref="BH412:BJ412"/>
    <mergeCell ref="L413:N413"/>
    <mergeCell ref="O413:Q413"/>
    <mergeCell ref="R413:T413"/>
    <mergeCell ref="U413:W413"/>
    <mergeCell ref="X413:Z413"/>
    <mergeCell ref="AA413:AC413"/>
    <mergeCell ref="AD413:AF413"/>
    <mergeCell ref="AG413:AI413"/>
    <mergeCell ref="AJ413:AL413"/>
    <mergeCell ref="AM413:AO413"/>
    <mergeCell ref="AP413:AR413"/>
    <mergeCell ref="AS413:AU413"/>
    <mergeCell ref="AV413:AX413"/>
    <mergeCell ref="AY413:BA413"/>
    <mergeCell ref="BB413:BD413"/>
    <mergeCell ref="BE413:BG413"/>
    <mergeCell ref="BH413:BJ413"/>
    <mergeCell ref="L414:N414"/>
    <mergeCell ref="O414:Q414"/>
    <mergeCell ref="R414:T414"/>
    <mergeCell ref="U414:W414"/>
    <mergeCell ref="X414:Z414"/>
    <mergeCell ref="AA414:AC414"/>
    <mergeCell ref="AD414:AF414"/>
    <mergeCell ref="AG414:AI414"/>
    <mergeCell ref="AJ414:AL414"/>
    <mergeCell ref="AM414:AO414"/>
    <mergeCell ref="AP414:AR414"/>
    <mergeCell ref="AS414:AU414"/>
    <mergeCell ref="AV414:AX414"/>
    <mergeCell ref="AY414:BA414"/>
    <mergeCell ref="BB414:BD414"/>
    <mergeCell ref="BE414:BG414"/>
    <mergeCell ref="BH414:BJ414"/>
    <mergeCell ref="AG416:AI416"/>
    <mergeCell ref="AJ416:AL416"/>
    <mergeCell ref="AM416:AO416"/>
    <mergeCell ref="AP416:AR416"/>
    <mergeCell ref="AS416:AU416"/>
    <mergeCell ref="AV416:AX416"/>
    <mergeCell ref="AY416:BA416"/>
    <mergeCell ref="BB416:BD416"/>
    <mergeCell ref="BE416:BG416"/>
    <mergeCell ref="BH416:BJ416"/>
    <mergeCell ref="BE415:BG415"/>
    <mergeCell ref="BH415:BJ415"/>
    <mergeCell ref="BK413:BM413"/>
    <mergeCell ref="BN413:BP413"/>
    <mergeCell ref="BQ413:BS413"/>
    <mergeCell ref="BT413:BV413"/>
    <mergeCell ref="BW413:BY413"/>
    <mergeCell ref="BK414:BM414"/>
    <mergeCell ref="BN414:BP414"/>
    <mergeCell ref="BQ414:BS414"/>
    <mergeCell ref="BT414:BV414"/>
    <mergeCell ref="BW414:BY414"/>
    <mergeCell ref="BK415:BM415"/>
    <mergeCell ref="BN415:BP415"/>
    <mergeCell ref="BQ415:BS415"/>
    <mergeCell ref="BT415:BV415"/>
    <mergeCell ref="BW415:BY415"/>
    <mergeCell ref="R424:T424"/>
    <mergeCell ref="AD424:AF424"/>
    <mergeCell ref="AG424:AI424"/>
    <mergeCell ref="BK416:BM416"/>
    <mergeCell ref="BN416:BP416"/>
    <mergeCell ref="BQ416:BS416"/>
    <mergeCell ref="BT416:BV416"/>
    <mergeCell ref="BW416:BY416"/>
    <mergeCell ref="L415:N415"/>
    <mergeCell ref="O415:Q415"/>
    <mergeCell ref="R415:T415"/>
    <mergeCell ref="U415:W415"/>
    <mergeCell ref="X415:Z415"/>
    <mergeCell ref="L420:N420"/>
    <mergeCell ref="O420:Q420"/>
    <mergeCell ref="R420:T420"/>
    <mergeCell ref="U420:W420"/>
    <mergeCell ref="X420:Z420"/>
    <mergeCell ref="AA420:AC420"/>
    <mergeCell ref="AD420:AF420"/>
    <mergeCell ref="AG420:AI420"/>
    <mergeCell ref="AJ420:AL420"/>
    <mergeCell ref="AM420:AO420"/>
    <mergeCell ref="AP420:AR420"/>
    <mergeCell ref="BT420:BV420"/>
    <mergeCell ref="L416:N416"/>
    <mergeCell ref="O416:Q416"/>
    <mergeCell ref="R416:T416"/>
    <mergeCell ref="U416:W416"/>
    <mergeCell ref="X416:Z416"/>
    <mergeCell ref="AA416:AC416"/>
    <mergeCell ref="AD416:AF416"/>
    <mergeCell ref="X427:Z427"/>
    <mergeCell ref="AA427:AC427"/>
    <mergeCell ref="AD427:AF427"/>
    <mergeCell ref="AG427:AI427"/>
    <mergeCell ref="AJ427:AL427"/>
    <mergeCell ref="AM427:AO427"/>
    <mergeCell ref="AP427:AR427"/>
    <mergeCell ref="AS427:AU427"/>
    <mergeCell ref="AV427:AX427"/>
    <mergeCell ref="AY427:BA427"/>
    <mergeCell ref="BB427:BD427"/>
    <mergeCell ref="BE427:BG427"/>
    <mergeCell ref="BH427:BJ427"/>
    <mergeCell ref="BK427:BM427"/>
    <mergeCell ref="BN427:BP427"/>
    <mergeCell ref="BW429:BY429"/>
    <mergeCell ref="I431:K431"/>
    <mergeCell ref="BH431:BJ431"/>
    <mergeCell ref="BK431:BM431"/>
    <mergeCell ref="BN431:BP431"/>
    <mergeCell ref="BQ431:BS431"/>
    <mergeCell ref="BT431:BV431"/>
    <mergeCell ref="BW431:BY431"/>
    <mergeCell ref="I429:K429"/>
    <mergeCell ref="L429:N429"/>
    <mergeCell ref="O429:Q429"/>
    <mergeCell ref="R429:T429"/>
    <mergeCell ref="U429:W429"/>
    <mergeCell ref="X429:Z429"/>
    <mergeCell ref="AA429:AC429"/>
    <mergeCell ref="BQ427:BS427"/>
    <mergeCell ref="BT427:BV427"/>
    <mergeCell ref="I432:K432"/>
    <mergeCell ref="L431:N431"/>
    <mergeCell ref="O431:Q431"/>
    <mergeCell ref="R431:T431"/>
    <mergeCell ref="U431:W431"/>
    <mergeCell ref="X431:Z431"/>
    <mergeCell ref="AA431:AC431"/>
    <mergeCell ref="AD431:AF431"/>
    <mergeCell ref="AG431:AI431"/>
    <mergeCell ref="AJ431:AL431"/>
    <mergeCell ref="AM431:AO431"/>
    <mergeCell ref="AP431:AR431"/>
    <mergeCell ref="AS431:AU431"/>
    <mergeCell ref="AV431:AX431"/>
    <mergeCell ref="AY431:BA431"/>
    <mergeCell ref="BB431:BD431"/>
    <mergeCell ref="BE431:BG431"/>
    <mergeCell ref="AP432:AR432"/>
    <mergeCell ref="AS432:AU432"/>
    <mergeCell ref="AV432:AX432"/>
    <mergeCell ref="AY432:BA432"/>
    <mergeCell ref="BB432:BD432"/>
    <mergeCell ref="BE432:BG432"/>
    <mergeCell ref="O432:Q432"/>
    <mergeCell ref="R432:T432"/>
    <mergeCell ref="L432:N432"/>
    <mergeCell ref="BH432:BJ432"/>
    <mergeCell ref="BH429:BJ429"/>
    <mergeCell ref="BK429:BM429"/>
    <mergeCell ref="BN429:BP429"/>
    <mergeCell ref="BQ429:BS429"/>
    <mergeCell ref="BT429:BV429"/>
    <mergeCell ref="AD429:AF429"/>
    <mergeCell ref="AG429:AI429"/>
    <mergeCell ref="AJ429:AL429"/>
    <mergeCell ref="AM429:AO429"/>
    <mergeCell ref="AP429:AR429"/>
    <mergeCell ref="AS429:AU429"/>
    <mergeCell ref="AV429:AX429"/>
    <mergeCell ref="AY429:BA429"/>
    <mergeCell ref="BB429:BD429"/>
    <mergeCell ref="BE429:BG429"/>
    <mergeCell ref="BK432:BM432"/>
    <mergeCell ref="BN432:BP432"/>
    <mergeCell ref="BQ432:BS432"/>
    <mergeCell ref="BT432:BV432"/>
    <mergeCell ref="L437:N437"/>
    <mergeCell ref="O437:Q437"/>
    <mergeCell ref="R437:T437"/>
    <mergeCell ref="AP437:AR437"/>
    <mergeCell ref="AS437:AU437"/>
    <mergeCell ref="AV437:AX437"/>
    <mergeCell ref="AY437:BA437"/>
    <mergeCell ref="BB437:BD437"/>
    <mergeCell ref="BW432:BY432"/>
    <mergeCell ref="I435:K435"/>
    <mergeCell ref="L435:N435"/>
    <mergeCell ref="O435:Q435"/>
    <mergeCell ref="R435:T435"/>
    <mergeCell ref="U435:W435"/>
    <mergeCell ref="X435:Z435"/>
    <mergeCell ref="AA435:AC435"/>
    <mergeCell ref="AD435:AF435"/>
    <mergeCell ref="AG435:AI435"/>
    <mergeCell ref="AJ435:AL435"/>
    <mergeCell ref="AM435:AO435"/>
    <mergeCell ref="AP435:AR435"/>
    <mergeCell ref="AS435:AU435"/>
    <mergeCell ref="AV435:AX435"/>
    <mergeCell ref="AY435:BA435"/>
    <mergeCell ref="BB435:BD435"/>
    <mergeCell ref="BE435:BG435"/>
    <mergeCell ref="BH435:BJ435"/>
    <mergeCell ref="BK435:BM435"/>
    <mergeCell ref="BN435:BP435"/>
    <mergeCell ref="BQ435:BS435"/>
    <mergeCell ref="BT435:BV435"/>
    <mergeCell ref="BW435:BY435"/>
    <mergeCell ref="L438:N438"/>
    <mergeCell ref="O438:Q438"/>
    <mergeCell ref="R438:T438"/>
    <mergeCell ref="U438:W438"/>
    <mergeCell ref="X438:Z438"/>
    <mergeCell ref="AA438:AC438"/>
    <mergeCell ref="AD438:AF438"/>
    <mergeCell ref="AG438:AI438"/>
    <mergeCell ref="AJ438:AL438"/>
    <mergeCell ref="AM438:AO438"/>
    <mergeCell ref="AP438:AR438"/>
    <mergeCell ref="AS438:AU438"/>
    <mergeCell ref="AV438:AX438"/>
    <mergeCell ref="AY438:BA438"/>
    <mergeCell ref="BB438:BD438"/>
    <mergeCell ref="BE438:BG438"/>
    <mergeCell ref="BH438:BJ438"/>
    <mergeCell ref="I442:K442"/>
    <mergeCell ref="L442:N442"/>
    <mergeCell ref="O442:Q442"/>
    <mergeCell ref="R442:T442"/>
    <mergeCell ref="U442:W442"/>
    <mergeCell ref="X442:Z442"/>
    <mergeCell ref="AA442:AC442"/>
    <mergeCell ref="AD442:AF442"/>
    <mergeCell ref="AG442:AI442"/>
    <mergeCell ref="AJ442:AL442"/>
    <mergeCell ref="AM442:AO442"/>
    <mergeCell ref="AP442:AR442"/>
    <mergeCell ref="AS442:AU442"/>
    <mergeCell ref="AV442:AX442"/>
    <mergeCell ref="AY442:BA442"/>
    <mergeCell ref="BB442:BD442"/>
    <mergeCell ref="BE442:BG442"/>
    <mergeCell ref="AY448:BA448"/>
    <mergeCell ref="L447:N447"/>
    <mergeCell ref="O447:Q447"/>
    <mergeCell ref="I443:K443"/>
    <mergeCell ref="L443:N443"/>
    <mergeCell ref="O443:Q443"/>
    <mergeCell ref="R443:T443"/>
    <mergeCell ref="U443:W443"/>
    <mergeCell ref="X443:Z443"/>
    <mergeCell ref="AA443:AC443"/>
    <mergeCell ref="AD443:AF443"/>
    <mergeCell ref="AG443:AI443"/>
    <mergeCell ref="AJ443:AL443"/>
    <mergeCell ref="AM443:AO443"/>
    <mergeCell ref="AP443:AR443"/>
    <mergeCell ref="AS443:AU443"/>
    <mergeCell ref="AV443:AX443"/>
    <mergeCell ref="I444:K444"/>
    <mergeCell ref="L444:N444"/>
    <mergeCell ref="O444:Q444"/>
    <mergeCell ref="R444:T444"/>
    <mergeCell ref="U444:W444"/>
    <mergeCell ref="X444:Z444"/>
    <mergeCell ref="AA444:AC444"/>
    <mergeCell ref="AD444:AF444"/>
    <mergeCell ref="AG444:AI444"/>
    <mergeCell ref="AJ444:AL444"/>
    <mergeCell ref="AM444:AO444"/>
    <mergeCell ref="AP444:AR444"/>
    <mergeCell ref="AS444:AU444"/>
    <mergeCell ref="AV444:AX444"/>
    <mergeCell ref="AY444:BA444"/>
    <mergeCell ref="I445:K445"/>
    <mergeCell ref="I446:K446"/>
    <mergeCell ref="I447:K447"/>
    <mergeCell ref="I448:K448"/>
    <mergeCell ref="L445:N445"/>
    <mergeCell ref="O445:Q445"/>
    <mergeCell ref="R445:T445"/>
    <mergeCell ref="U445:W445"/>
    <mergeCell ref="X445:Z445"/>
    <mergeCell ref="AA445:AC445"/>
    <mergeCell ref="AD445:AF445"/>
    <mergeCell ref="AG445:AI445"/>
    <mergeCell ref="AJ445:AL445"/>
    <mergeCell ref="AM445:AO445"/>
    <mergeCell ref="AP445:AR445"/>
    <mergeCell ref="AS445:AU445"/>
    <mergeCell ref="AV445:AX445"/>
    <mergeCell ref="X446:Z446"/>
    <mergeCell ref="AA446:AC446"/>
    <mergeCell ref="AD446:AF446"/>
    <mergeCell ref="AG446:AI446"/>
    <mergeCell ref="AJ446:AL446"/>
    <mergeCell ref="AM446:AO446"/>
    <mergeCell ref="AP446:AR446"/>
    <mergeCell ref="AS446:AU446"/>
    <mergeCell ref="AV446:AX446"/>
    <mergeCell ref="AY446:BA446"/>
    <mergeCell ref="BB446:BD446"/>
    <mergeCell ref="BE446:BG446"/>
    <mergeCell ref="AS70:AU70"/>
    <mergeCell ref="AV70:AX70"/>
    <mergeCell ref="AY70:BA70"/>
    <mergeCell ref="BB70:BD70"/>
    <mergeCell ref="BE70:BG70"/>
    <mergeCell ref="AP76:AR76"/>
    <mergeCell ref="AS76:AU76"/>
    <mergeCell ref="AV76:AX76"/>
    <mergeCell ref="AY424:BA424"/>
    <mergeCell ref="AG415:AI415"/>
    <mergeCell ref="AJ415:AL415"/>
    <mergeCell ref="AM415:AO415"/>
    <mergeCell ref="AP415:AR415"/>
    <mergeCell ref="AS415:AU415"/>
    <mergeCell ref="AV415:AX415"/>
    <mergeCell ref="AY415:BA415"/>
    <mergeCell ref="AY154:BA154"/>
    <mergeCell ref="BB154:BD154"/>
    <mergeCell ref="AM156:AO156"/>
    <mergeCell ref="AY445:BA445"/>
    <mergeCell ref="BH70:BJ70"/>
    <mergeCell ref="BK70:BM70"/>
    <mergeCell ref="BN70:BP70"/>
    <mergeCell ref="BQ70:BS70"/>
    <mergeCell ref="BT70:BV70"/>
    <mergeCell ref="BW70:BY70"/>
    <mergeCell ref="BH454:BJ454"/>
    <mergeCell ref="BK454:BM454"/>
    <mergeCell ref="BN454:BP454"/>
    <mergeCell ref="BQ454:BS454"/>
    <mergeCell ref="BT454:BV454"/>
    <mergeCell ref="BW454:BY454"/>
    <mergeCell ref="AY76:BA76"/>
    <mergeCell ref="BB76:BD76"/>
    <mergeCell ref="BE76:BG76"/>
    <mergeCell ref="BK448:BM448"/>
    <mergeCell ref="BN448:BP448"/>
    <mergeCell ref="BQ448:BS448"/>
    <mergeCell ref="BT448:BV448"/>
    <mergeCell ref="BW448:BY448"/>
    <mergeCell ref="AY451:BA451"/>
    <mergeCell ref="BB451:BD451"/>
    <mergeCell ref="BE451:BG451"/>
    <mergeCell ref="BH451:BJ451"/>
    <mergeCell ref="BK451:BM451"/>
    <mergeCell ref="BN451:BP451"/>
    <mergeCell ref="BH76:BJ76"/>
    <mergeCell ref="BK76:BM76"/>
    <mergeCell ref="BN76:BP76"/>
    <mergeCell ref="BQ76:BS76"/>
    <mergeCell ref="BT76:BV76"/>
    <mergeCell ref="BW76:BY76"/>
    <mergeCell ref="AJ451:AL451"/>
    <mergeCell ref="AM451:AO451"/>
    <mergeCell ref="AP451:AR451"/>
    <mergeCell ref="AS451:AU451"/>
    <mergeCell ref="AV451:AX451"/>
    <mergeCell ref="AJ424:AL424"/>
    <mergeCell ref="AM424:AO424"/>
    <mergeCell ref="AP424:AR424"/>
    <mergeCell ref="AS424:AU424"/>
    <mergeCell ref="AV424:AX424"/>
    <mergeCell ref="I167:K167"/>
    <mergeCell ref="L167:N167"/>
    <mergeCell ref="O167:Q167"/>
    <mergeCell ref="R167:T167"/>
    <mergeCell ref="L448:N448"/>
    <mergeCell ref="O448:Q448"/>
    <mergeCell ref="R448:T448"/>
    <mergeCell ref="AP448:AR448"/>
    <mergeCell ref="AS448:AU448"/>
    <mergeCell ref="AV448:AX448"/>
    <mergeCell ref="I437:K437"/>
    <mergeCell ref="I438:K438"/>
    <mergeCell ref="U437:W437"/>
    <mergeCell ref="X437:Z437"/>
    <mergeCell ref="AA437:AC437"/>
    <mergeCell ref="AD437:AF437"/>
    <mergeCell ref="AG437:AI437"/>
    <mergeCell ref="AJ437:AL437"/>
    <mergeCell ref="X448:Z448"/>
    <mergeCell ref="AA448:AC448"/>
    <mergeCell ref="AD448:AF448"/>
    <mergeCell ref="U446:W446"/>
    <mergeCell ref="AG448:AI448"/>
    <mergeCell ref="AJ448:AL448"/>
    <mergeCell ref="AM448:AO448"/>
    <mergeCell ref="U451:W451"/>
    <mergeCell ref="X451:Z451"/>
    <mergeCell ref="AA451:AC451"/>
    <mergeCell ref="AD451:AF451"/>
    <mergeCell ref="I76:K76"/>
    <mergeCell ref="L76:N76"/>
    <mergeCell ref="O76:Q76"/>
    <mergeCell ref="R76:T76"/>
    <mergeCell ref="U76:W76"/>
    <mergeCell ref="X76:Z76"/>
    <mergeCell ref="AA76:AC76"/>
    <mergeCell ref="AD76:AF76"/>
    <mergeCell ref="AG76:AI76"/>
    <mergeCell ref="AJ76:AL76"/>
    <mergeCell ref="AM76:AO76"/>
    <mergeCell ref="AM437:AO437"/>
    <mergeCell ref="U432:W432"/>
    <mergeCell ref="X432:Z432"/>
    <mergeCell ref="AA432:AC432"/>
    <mergeCell ref="AD432:AF432"/>
    <mergeCell ref="AG432:AI432"/>
    <mergeCell ref="AJ432:AL432"/>
    <mergeCell ref="AM432:AO432"/>
    <mergeCell ref="I427:K427"/>
    <mergeCell ref="L427:N427"/>
    <mergeCell ref="O427:Q427"/>
    <mergeCell ref="I440:K440"/>
    <mergeCell ref="L440:N440"/>
    <mergeCell ref="O440:Q440"/>
    <mergeCell ref="I454:K454"/>
    <mergeCell ref="L454:N454"/>
    <mergeCell ref="O454:Q454"/>
    <mergeCell ref="R454:T454"/>
    <mergeCell ref="U454:W454"/>
    <mergeCell ref="X454:Z454"/>
    <mergeCell ref="AA454:AC454"/>
    <mergeCell ref="AD454:AF454"/>
    <mergeCell ref="AG454:AI454"/>
    <mergeCell ref="AJ454:AL454"/>
    <mergeCell ref="AM454:AO454"/>
    <mergeCell ref="AP454:AR454"/>
    <mergeCell ref="AS454:AU454"/>
    <mergeCell ref="AV454:AX454"/>
    <mergeCell ref="AY454:BA454"/>
    <mergeCell ref="BB454:BD454"/>
    <mergeCell ref="BE454:BG454"/>
    <mergeCell ref="BW144:BY144"/>
    <mergeCell ref="BQ130:BS130"/>
    <mergeCell ref="BT130:BV130"/>
    <mergeCell ref="BH133:BJ133"/>
    <mergeCell ref="BK169:BM169"/>
    <mergeCell ref="BN169:BP169"/>
    <mergeCell ref="BQ169:BS169"/>
    <mergeCell ref="BT169:BV169"/>
    <mergeCell ref="BN139:BP139"/>
    <mergeCell ref="BQ440:BS440"/>
    <mergeCell ref="BT440:BV440"/>
    <mergeCell ref="BW440:BY440"/>
    <mergeCell ref="BB424:BD424"/>
    <mergeCell ref="BE424:BG424"/>
    <mergeCell ref="BH424:BJ424"/>
    <mergeCell ref="BK424:BM424"/>
    <mergeCell ref="BN424:BP424"/>
    <mergeCell ref="BQ424:BS424"/>
    <mergeCell ref="BB415:BD415"/>
    <mergeCell ref="BE437:BG437"/>
    <mergeCell ref="BH437:BJ437"/>
    <mergeCell ref="BK437:BM437"/>
    <mergeCell ref="BN437:BP437"/>
    <mergeCell ref="BQ437:BS437"/>
    <mergeCell ref="BT437:BV437"/>
    <mergeCell ref="BW437:BY437"/>
    <mergeCell ref="BK438:BM438"/>
    <mergeCell ref="BN438:BP438"/>
    <mergeCell ref="BQ438:BS438"/>
    <mergeCell ref="BT438:BV438"/>
    <mergeCell ref="BW438:BY438"/>
    <mergeCell ref="BW427:BY427"/>
    <mergeCell ref="BE440:BG440"/>
    <mergeCell ref="BH440:BJ440"/>
    <mergeCell ref="BK440:BM440"/>
    <mergeCell ref="BN440:BP440"/>
    <mergeCell ref="BQ446:BS446"/>
    <mergeCell ref="BT446:BV446"/>
    <mergeCell ref="BW446:BY446"/>
    <mergeCell ref="BB447:BD447"/>
    <mergeCell ref="BE447:BG447"/>
    <mergeCell ref="BH447:BJ447"/>
    <mergeCell ref="BK447:BM447"/>
    <mergeCell ref="BN447:BP447"/>
    <mergeCell ref="BQ447:BS447"/>
    <mergeCell ref="BT447:BV447"/>
    <mergeCell ref="BT167:BV167"/>
    <mergeCell ref="BW167:BY167"/>
    <mergeCell ref="BW163:BY163"/>
    <mergeCell ref="BN442:BP442"/>
    <mergeCell ref="BQ442:BS442"/>
    <mergeCell ref="BT442:BV442"/>
    <mergeCell ref="BW442:BY442"/>
    <mergeCell ref="BB445:BD445"/>
    <mergeCell ref="BE445:BG445"/>
    <mergeCell ref="BH445:BJ445"/>
    <mergeCell ref="BK445:BM445"/>
    <mergeCell ref="BN445:BP445"/>
    <mergeCell ref="BQ445:BS445"/>
    <mergeCell ref="BT445:BV445"/>
    <mergeCell ref="BH446:BJ446"/>
    <mergeCell ref="BH442:BJ442"/>
    <mergeCell ref="BK442:BM442"/>
    <mergeCell ref="BW411:BY411"/>
    <mergeCell ref="BT424:BV424"/>
    <mergeCell ref="BW424:BY424"/>
    <mergeCell ref="I169:K169"/>
    <mergeCell ref="L169:N169"/>
    <mergeCell ref="O169:Q169"/>
    <mergeCell ref="R169:T169"/>
    <mergeCell ref="U169:W169"/>
    <mergeCell ref="X169:Z169"/>
    <mergeCell ref="AA169:AC169"/>
    <mergeCell ref="AD169:AF169"/>
    <mergeCell ref="AG169:AI169"/>
    <mergeCell ref="AJ169:AL169"/>
    <mergeCell ref="AM169:AO169"/>
    <mergeCell ref="AP169:AR169"/>
    <mergeCell ref="AS169:AU169"/>
    <mergeCell ref="AV169:AX169"/>
    <mergeCell ref="AY169:BA169"/>
    <mergeCell ref="BB169:BD169"/>
    <mergeCell ref="BE169:BG169"/>
    <mergeCell ref="BH169:BJ169"/>
    <mergeCell ref="BW169:BY169"/>
    <mergeCell ref="AY191:BA191"/>
    <mergeCell ref="BB191:BD191"/>
    <mergeCell ref="BQ191:BS191"/>
    <mergeCell ref="BT191:BV191"/>
    <mergeCell ref="BW420:BY420"/>
    <mergeCell ref="I424:K424"/>
    <mergeCell ref="U424:W424"/>
    <mergeCell ref="X424:Z424"/>
    <mergeCell ref="AA424:AC424"/>
    <mergeCell ref="L424:N424"/>
    <mergeCell ref="O424:Q424"/>
    <mergeCell ref="AA167:AC167"/>
    <mergeCell ref="AD167:AF167"/>
    <mergeCell ref="AG167:AI167"/>
    <mergeCell ref="AJ167:AL167"/>
    <mergeCell ref="AM167:AO167"/>
    <mergeCell ref="AP167:AR167"/>
    <mergeCell ref="AS167:AU167"/>
    <mergeCell ref="BH420:BJ420"/>
    <mergeCell ref="BK420:BM420"/>
    <mergeCell ref="BN420:BP420"/>
    <mergeCell ref="BQ420:BS420"/>
    <mergeCell ref="AA415:AC415"/>
    <mergeCell ref="AD415:AF415"/>
    <mergeCell ref="R451:T451"/>
    <mergeCell ref="AG451:AI451"/>
    <mergeCell ref="I451:K451"/>
    <mergeCell ref="L451:N451"/>
    <mergeCell ref="O451:Q451"/>
    <mergeCell ref="U448:W448"/>
    <mergeCell ref="R440:T440"/>
    <mergeCell ref="U440:W440"/>
    <mergeCell ref="X440:Z440"/>
    <mergeCell ref="AA440:AC440"/>
    <mergeCell ref="AD440:AF440"/>
    <mergeCell ref="AG440:AI440"/>
    <mergeCell ref="AJ440:AL440"/>
    <mergeCell ref="AM440:AO440"/>
    <mergeCell ref="AP440:AR440"/>
    <mergeCell ref="AS440:AU440"/>
    <mergeCell ref="AV440:AX440"/>
    <mergeCell ref="AY440:BA440"/>
    <mergeCell ref="BB440:BD440"/>
    <mergeCell ref="BW158:BY158"/>
    <mergeCell ref="O157:Q157"/>
    <mergeCell ref="R157:T157"/>
    <mergeCell ref="U157:W157"/>
    <mergeCell ref="X157:Z157"/>
    <mergeCell ref="AA157:AC157"/>
    <mergeCell ref="AD157:AF157"/>
    <mergeCell ref="AG157:AI157"/>
    <mergeCell ref="AJ157:AL157"/>
    <mergeCell ref="X161:Z161"/>
    <mergeCell ref="AA161:AC161"/>
    <mergeCell ref="AD161:AF161"/>
    <mergeCell ref="AG161:AI161"/>
    <mergeCell ref="I420:K420"/>
    <mergeCell ref="AS420:AU420"/>
    <mergeCell ref="AV420:AX420"/>
    <mergeCell ref="AY420:BA420"/>
    <mergeCell ref="BB420:BD420"/>
    <mergeCell ref="BE420:BG420"/>
    <mergeCell ref="BK161:BM161"/>
    <mergeCell ref="BN161:BP161"/>
    <mergeCell ref="BQ161:BS161"/>
    <mergeCell ref="R161:T161"/>
    <mergeCell ref="U161:W161"/>
    <mergeCell ref="BH163:BJ163"/>
    <mergeCell ref="BE167:BG167"/>
    <mergeCell ref="BH167:BJ167"/>
    <mergeCell ref="BK167:BM167"/>
    <mergeCell ref="BN167:BP167"/>
    <mergeCell ref="BQ167:BS167"/>
    <mergeCell ref="U167:W167"/>
    <mergeCell ref="X167:Z167"/>
    <mergeCell ref="BK156:BM156"/>
    <mergeCell ref="AM154:AO154"/>
    <mergeCell ref="AP154:AR154"/>
    <mergeCell ref="AS154:AU154"/>
    <mergeCell ref="AV154:AX154"/>
    <mergeCell ref="I157:K157"/>
    <mergeCell ref="I158:K158"/>
    <mergeCell ref="L157:N157"/>
    <mergeCell ref="I163:K163"/>
    <mergeCell ref="L163:N163"/>
    <mergeCell ref="O163:Q163"/>
    <mergeCell ref="R163:T163"/>
    <mergeCell ref="U163:W163"/>
    <mergeCell ref="BK158:BM158"/>
    <mergeCell ref="BN158:BP158"/>
    <mergeCell ref="BQ158:BS158"/>
    <mergeCell ref="BT158:BV158"/>
    <mergeCell ref="AJ161:AL161"/>
    <mergeCell ref="AM161:AO161"/>
    <mergeCell ref="AP161:AR161"/>
    <mergeCell ref="AP131:AR131"/>
    <mergeCell ref="AA141:AC141"/>
    <mergeCell ref="AD141:AF141"/>
    <mergeCell ref="AG141:AI141"/>
    <mergeCell ref="AJ141:AL141"/>
    <mergeCell ref="AM141:AO141"/>
    <mergeCell ref="AP141:AR141"/>
    <mergeCell ref="BK163:BM163"/>
    <mergeCell ref="BN163:BP163"/>
    <mergeCell ref="BQ163:BS163"/>
    <mergeCell ref="BT163:BV163"/>
    <mergeCell ref="X163:Z163"/>
    <mergeCell ref="AA163:AC163"/>
    <mergeCell ref="AD163:AF163"/>
    <mergeCell ref="AG163:AI163"/>
    <mergeCell ref="AJ163:AL163"/>
    <mergeCell ref="AM163:AO163"/>
    <mergeCell ref="AP163:AR163"/>
    <mergeCell ref="AS163:AU163"/>
    <mergeCell ref="AV163:AX163"/>
    <mergeCell ref="AY163:BA163"/>
    <mergeCell ref="BB163:BD163"/>
    <mergeCell ref="BE163:BG163"/>
    <mergeCell ref="BT147:BV147"/>
    <mergeCell ref="BE148:BG148"/>
    <mergeCell ref="BH148:BJ148"/>
    <mergeCell ref="AS156:AU156"/>
    <mergeCell ref="AV156:AX156"/>
    <mergeCell ref="AY156:BA156"/>
    <mergeCell ref="BB156:BD156"/>
    <mergeCell ref="BE156:BG156"/>
    <mergeCell ref="BH156:BJ156"/>
    <mergeCell ref="BE146:BG146"/>
    <mergeCell ref="BQ139:BS139"/>
    <mergeCell ref="BB141:BD141"/>
    <mergeCell ref="BE141:BG141"/>
    <mergeCell ref="BH141:BJ141"/>
    <mergeCell ref="BH130:BJ130"/>
    <mergeCell ref="BK130:BM130"/>
    <mergeCell ref="BN130:BP130"/>
    <mergeCell ref="BH144:BJ144"/>
    <mergeCell ref="BK144:BM144"/>
    <mergeCell ref="BN144:BP144"/>
    <mergeCell ref="R130:T130"/>
    <mergeCell ref="U130:W130"/>
    <mergeCell ref="X130:Z130"/>
    <mergeCell ref="AA130:AC130"/>
    <mergeCell ref="AD130:AF130"/>
    <mergeCell ref="AG130:AI130"/>
    <mergeCell ref="AJ130:AL130"/>
    <mergeCell ref="AM130:AO130"/>
    <mergeCell ref="AP130:AR130"/>
    <mergeCell ref="AS130:AU130"/>
    <mergeCell ref="AV130:AX130"/>
    <mergeCell ref="AD144:AF144"/>
    <mergeCell ref="AG144:AI144"/>
    <mergeCell ref="AJ144:AL144"/>
    <mergeCell ref="AM144:AO144"/>
    <mergeCell ref="AP144:AR144"/>
    <mergeCell ref="AS144:AU144"/>
    <mergeCell ref="AV144:AX144"/>
    <mergeCell ref="AD131:AF131"/>
    <mergeCell ref="AG131:AI131"/>
    <mergeCell ref="AJ131:AL131"/>
    <mergeCell ref="BT139:BV139"/>
    <mergeCell ref="BW130:BY130"/>
    <mergeCell ref="I125:K125"/>
    <mergeCell ref="L125:N125"/>
    <mergeCell ref="O125:Q125"/>
    <mergeCell ref="R125:T125"/>
    <mergeCell ref="U125:W125"/>
    <mergeCell ref="X125:Z125"/>
    <mergeCell ref="AA125:AC125"/>
    <mergeCell ref="AD125:AF125"/>
    <mergeCell ref="AG125:AI125"/>
    <mergeCell ref="AJ125:AL125"/>
    <mergeCell ref="AM125:AO125"/>
    <mergeCell ref="AP125:AR125"/>
    <mergeCell ref="AS125:AU125"/>
    <mergeCell ref="AV125:AX125"/>
    <mergeCell ref="AY125:BA125"/>
    <mergeCell ref="BB125:BD125"/>
    <mergeCell ref="BE125:BG125"/>
    <mergeCell ref="BH125:BJ125"/>
    <mergeCell ref="BK125:BM125"/>
    <mergeCell ref="BN125:BP125"/>
    <mergeCell ref="BQ125:BS125"/>
    <mergeCell ref="BT125:BV125"/>
    <mergeCell ref="BW125:BY125"/>
    <mergeCell ref="I130:K130"/>
    <mergeCell ref="L130:N130"/>
    <mergeCell ref="O130:Q130"/>
    <mergeCell ref="AY128:BA128"/>
    <mergeCell ref="BB128:BD128"/>
    <mergeCell ref="BE128:BG128"/>
    <mergeCell ref="AM131:AO131"/>
    <mergeCell ref="BT96:BV96"/>
    <mergeCell ref="BT122:BV122"/>
    <mergeCell ref="BW122:BY122"/>
    <mergeCell ref="I109:K109"/>
    <mergeCell ref="L109:N109"/>
    <mergeCell ref="O109:Q109"/>
    <mergeCell ref="R109:T109"/>
    <mergeCell ref="U109:W109"/>
    <mergeCell ref="X109:Z109"/>
    <mergeCell ref="AA109:AC109"/>
    <mergeCell ref="AD109:AF109"/>
    <mergeCell ref="AG109:AI109"/>
    <mergeCell ref="AJ109:AL109"/>
    <mergeCell ref="AM109:AO109"/>
    <mergeCell ref="AP109:AR109"/>
    <mergeCell ref="AS109:AU109"/>
    <mergeCell ref="AV109:AX109"/>
    <mergeCell ref="AY109:BA109"/>
    <mergeCell ref="BB109:BD109"/>
    <mergeCell ref="BE109:BG109"/>
    <mergeCell ref="BH109:BJ109"/>
    <mergeCell ref="BK109:BM109"/>
    <mergeCell ref="BN109:BP109"/>
    <mergeCell ref="BQ109:BS109"/>
    <mergeCell ref="BT109:BV109"/>
    <mergeCell ref="BW109:BY109"/>
    <mergeCell ref="I118:K118"/>
    <mergeCell ref="I119:K119"/>
    <mergeCell ref="L118:N118"/>
    <mergeCell ref="AG118:AI118"/>
    <mergeCell ref="AJ118:AL118"/>
    <mergeCell ref="AM118:AO118"/>
    <mergeCell ref="BW96:BY96"/>
    <mergeCell ref="I94:K94"/>
    <mergeCell ref="L94:N94"/>
    <mergeCell ref="O94:Q94"/>
    <mergeCell ref="R94:T94"/>
    <mergeCell ref="U94:W94"/>
    <mergeCell ref="X94:Z94"/>
    <mergeCell ref="AA94:AC94"/>
    <mergeCell ref="AD94:AF94"/>
    <mergeCell ref="AG94:AI94"/>
    <mergeCell ref="AJ94:AL94"/>
    <mergeCell ref="AM94:AO94"/>
    <mergeCell ref="AP94:AR94"/>
    <mergeCell ref="AS94:AU94"/>
    <mergeCell ref="AV94:AX94"/>
    <mergeCell ref="AY94:BA94"/>
    <mergeCell ref="BB94:BD94"/>
    <mergeCell ref="BE94:BG94"/>
    <mergeCell ref="BH94:BJ94"/>
    <mergeCell ref="BK94:BM94"/>
    <mergeCell ref="BN94:BP94"/>
    <mergeCell ref="BQ94:BS94"/>
    <mergeCell ref="BT94:BV94"/>
    <mergeCell ref="BW94:BY94"/>
    <mergeCell ref="X96:Z96"/>
    <mergeCell ref="AA96:AC96"/>
    <mergeCell ref="AD96:AF96"/>
    <mergeCell ref="AG96:AI96"/>
    <mergeCell ref="AJ96:AL96"/>
    <mergeCell ref="AM96:AO96"/>
    <mergeCell ref="AP96:AR96"/>
    <mergeCell ref="AS96:AU96"/>
    <mergeCell ref="BK89:BM89"/>
    <mergeCell ref="AD89:AF89"/>
    <mergeCell ref="AG89:AI89"/>
    <mergeCell ref="AJ89:AL89"/>
    <mergeCell ref="AM89:AO89"/>
    <mergeCell ref="AP89:AR89"/>
    <mergeCell ref="AS89:AU89"/>
    <mergeCell ref="AV89:AX89"/>
    <mergeCell ref="AY89:BA89"/>
    <mergeCell ref="I79:K79"/>
    <mergeCell ref="L79:N79"/>
    <mergeCell ref="O79:Q79"/>
    <mergeCell ref="R79:T79"/>
    <mergeCell ref="U79:W79"/>
    <mergeCell ref="X79:Z79"/>
    <mergeCell ref="AA79:AC79"/>
    <mergeCell ref="AD79:AF79"/>
    <mergeCell ref="AG79:AI79"/>
    <mergeCell ref="AJ79:AL79"/>
    <mergeCell ref="AM79:AO79"/>
    <mergeCell ref="AP79:AR79"/>
    <mergeCell ref="AS79:AU79"/>
    <mergeCell ref="AV79:AX79"/>
    <mergeCell ref="AY79:BA79"/>
    <mergeCell ref="BB79:BD79"/>
    <mergeCell ref="BE79:BG79"/>
    <mergeCell ref="AJ82:AL82"/>
    <mergeCell ref="AM82:AO82"/>
    <mergeCell ref="BK82:BM82"/>
    <mergeCell ref="AA81:AC81"/>
    <mergeCell ref="AD81:AF81"/>
    <mergeCell ref="AG81:AI81"/>
    <mergeCell ref="I89:K89"/>
    <mergeCell ref="L89:N89"/>
    <mergeCell ref="O89:Q89"/>
    <mergeCell ref="R89:T89"/>
    <mergeCell ref="U89:W89"/>
    <mergeCell ref="X89:Z89"/>
    <mergeCell ref="AA89:AC89"/>
    <mergeCell ref="AJ158:AL158"/>
    <mergeCell ref="AM158:AO158"/>
    <mergeCell ref="AP158:AR158"/>
    <mergeCell ref="AS158:AU158"/>
    <mergeCell ref="AV158:AX158"/>
    <mergeCell ref="AY158:BA158"/>
    <mergeCell ref="BB158:BD158"/>
    <mergeCell ref="BE158:BG158"/>
    <mergeCell ref="BH158:BJ158"/>
    <mergeCell ref="BH89:BJ89"/>
    <mergeCell ref="AA146:AC146"/>
    <mergeCell ref="AD146:AF146"/>
    <mergeCell ref="AG146:AI146"/>
    <mergeCell ref="I144:K144"/>
    <mergeCell ref="L144:N144"/>
    <mergeCell ref="O144:Q144"/>
    <mergeCell ref="R144:T144"/>
    <mergeCell ref="U144:W144"/>
    <mergeCell ref="AJ146:AL146"/>
    <mergeCell ref="AM146:AO146"/>
    <mergeCell ref="AP146:AR146"/>
    <mergeCell ref="AS146:AU146"/>
    <mergeCell ref="AV146:AX146"/>
    <mergeCell ref="AY146:BA146"/>
    <mergeCell ref="BB146:BD146"/>
    <mergeCell ref="AV96:AX96"/>
    <mergeCell ref="AY96:BA96"/>
    <mergeCell ref="BB96:BD96"/>
    <mergeCell ref="BE96:BG96"/>
    <mergeCell ref="BH96:BJ96"/>
    <mergeCell ref="AY130:BA130"/>
    <mergeCell ref="BB130:BD130"/>
    <mergeCell ref="BE130:BG130"/>
    <mergeCell ref="BH146:BJ146"/>
    <mergeCell ref="BK146:BM146"/>
    <mergeCell ref="AY141:BA141"/>
    <mergeCell ref="BT118:BV118"/>
    <mergeCell ref="BW118:BY118"/>
    <mergeCell ref="L119:N119"/>
    <mergeCell ref="O119:Q119"/>
    <mergeCell ref="R119:T119"/>
    <mergeCell ref="U119:W119"/>
    <mergeCell ref="X119:Z119"/>
    <mergeCell ref="AA119:AC119"/>
    <mergeCell ref="AD119:AF119"/>
    <mergeCell ref="AG119:AI119"/>
    <mergeCell ref="AJ119:AL119"/>
    <mergeCell ref="AM119:AO119"/>
    <mergeCell ref="AP119:AR119"/>
    <mergeCell ref="AS119:AU119"/>
    <mergeCell ref="AV119:AX119"/>
    <mergeCell ref="AY119:BA119"/>
    <mergeCell ref="BB119:BD119"/>
    <mergeCell ref="BE119:BG119"/>
    <mergeCell ref="BH119:BJ119"/>
    <mergeCell ref="BK119:BM119"/>
    <mergeCell ref="BN119:BP119"/>
    <mergeCell ref="BQ119:BS119"/>
    <mergeCell ref="BT119:BV119"/>
    <mergeCell ref="BW119:BY119"/>
    <mergeCell ref="O118:Q118"/>
    <mergeCell ref="R118:T118"/>
    <mergeCell ref="U118:W118"/>
    <mergeCell ref="X118:Z118"/>
    <mergeCell ref="AA118:AC118"/>
    <mergeCell ref="AD118:AF118"/>
    <mergeCell ref="AP118:AR118"/>
    <mergeCell ref="I457:K457"/>
    <mergeCell ref="I458:K458"/>
    <mergeCell ref="I459:K459"/>
    <mergeCell ref="I460:K460"/>
    <mergeCell ref="I461:K461"/>
    <mergeCell ref="I462:K462"/>
    <mergeCell ref="L457:N457"/>
    <mergeCell ref="O457:Q457"/>
    <mergeCell ref="R457:T457"/>
    <mergeCell ref="U457:W457"/>
    <mergeCell ref="X457:Z457"/>
    <mergeCell ref="AA457:AC457"/>
    <mergeCell ref="AD457:AF457"/>
    <mergeCell ref="AG457:AI457"/>
    <mergeCell ref="AJ457:AL457"/>
    <mergeCell ref="AM457:AO457"/>
    <mergeCell ref="L460:N460"/>
    <mergeCell ref="O460:Q460"/>
    <mergeCell ref="R460:T460"/>
    <mergeCell ref="U460:W460"/>
    <mergeCell ref="X460:Z460"/>
    <mergeCell ref="AA460:AC460"/>
    <mergeCell ref="AD460:AF460"/>
    <mergeCell ref="AG460:AI460"/>
    <mergeCell ref="AJ460:AL460"/>
    <mergeCell ref="AM460:AO460"/>
    <mergeCell ref="AP457:AR457"/>
    <mergeCell ref="AS457:AU457"/>
    <mergeCell ref="AV457:AX457"/>
    <mergeCell ref="AY457:BA457"/>
    <mergeCell ref="BB457:BD457"/>
    <mergeCell ref="BE457:BG457"/>
    <mergeCell ref="BH457:BJ457"/>
    <mergeCell ref="BK457:BM457"/>
    <mergeCell ref="BN457:BP457"/>
    <mergeCell ref="BQ457:BS457"/>
    <mergeCell ref="BT457:BV457"/>
    <mergeCell ref="BW457:BY457"/>
    <mergeCell ref="L458:N458"/>
    <mergeCell ref="O458:Q458"/>
    <mergeCell ref="R458:T458"/>
    <mergeCell ref="U458:W458"/>
    <mergeCell ref="X458:Z458"/>
    <mergeCell ref="AA458:AC458"/>
    <mergeCell ref="AD458:AF458"/>
    <mergeCell ref="AG458:AI458"/>
    <mergeCell ref="AJ458:AL458"/>
    <mergeCell ref="AM458:AO458"/>
    <mergeCell ref="AP458:AR458"/>
    <mergeCell ref="AS458:AU458"/>
    <mergeCell ref="AV458:AX458"/>
    <mergeCell ref="AY458:BA458"/>
    <mergeCell ref="BB458:BD458"/>
    <mergeCell ref="BE458:BG458"/>
    <mergeCell ref="BH458:BJ458"/>
    <mergeCell ref="BK458:BM458"/>
    <mergeCell ref="BN458:BP458"/>
    <mergeCell ref="BQ458:BS458"/>
    <mergeCell ref="BT458:BV458"/>
    <mergeCell ref="BW458:BY458"/>
    <mergeCell ref="L459:N459"/>
    <mergeCell ref="O459:Q459"/>
    <mergeCell ref="R459:T459"/>
    <mergeCell ref="U459:W459"/>
    <mergeCell ref="X459:Z459"/>
    <mergeCell ref="AA459:AC459"/>
    <mergeCell ref="AD459:AF459"/>
    <mergeCell ref="AG459:AI459"/>
    <mergeCell ref="AJ459:AL459"/>
    <mergeCell ref="AM459:AO459"/>
    <mergeCell ref="AP459:AR459"/>
    <mergeCell ref="AS459:AU459"/>
    <mergeCell ref="AV459:AX459"/>
    <mergeCell ref="AY459:BA459"/>
    <mergeCell ref="BB459:BD459"/>
    <mergeCell ref="BE459:BG459"/>
    <mergeCell ref="BH459:BJ459"/>
    <mergeCell ref="BK459:BM459"/>
    <mergeCell ref="BN459:BP459"/>
    <mergeCell ref="BQ459:BS459"/>
    <mergeCell ref="BT459:BV459"/>
    <mergeCell ref="BW459:BY459"/>
    <mergeCell ref="AP460:AR460"/>
    <mergeCell ref="AS460:AU460"/>
    <mergeCell ref="AV460:AX460"/>
    <mergeCell ref="AY460:BA460"/>
    <mergeCell ref="BB460:BD460"/>
    <mergeCell ref="BE460:BG460"/>
    <mergeCell ref="BH460:BJ460"/>
    <mergeCell ref="BK460:BM460"/>
    <mergeCell ref="BN460:BP460"/>
    <mergeCell ref="BQ460:BS460"/>
    <mergeCell ref="BT460:BV460"/>
    <mergeCell ref="BW460:BY460"/>
    <mergeCell ref="L461:N461"/>
    <mergeCell ref="O461:Q461"/>
    <mergeCell ref="R461:T461"/>
    <mergeCell ref="U461:W461"/>
    <mergeCell ref="X461:Z461"/>
    <mergeCell ref="AA461:AC461"/>
    <mergeCell ref="AD461:AF461"/>
    <mergeCell ref="AG461:AI461"/>
    <mergeCell ref="AJ461:AL461"/>
    <mergeCell ref="AM461:AO461"/>
    <mergeCell ref="AP461:AR461"/>
    <mergeCell ref="AS461:AU461"/>
    <mergeCell ref="AV461:AX461"/>
    <mergeCell ref="AY461:BA461"/>
    <mergeCell ref="BB461:BD461"/>
    <mergeCell ref="BE461:BG461"/>
    <mergeCell ref="BH461:BJ461"/>
    <mergeCell ref="BK461:BM461"/>
    <mergeCell ref="BN461:BP461"/>
    <mergeCell ref="BQ461:BS461"/>
    <mergeCell ref="BT461:BV461"/>
    <mergeCell ref="BW461:BY461"/>
    <mergeCell ref="L462:N462"/>
    <mergeCell ref="O462:Q462"/>
    <mergeCell ref="R462:T462"/>
    <mergeCell ref="U462:W462"/>
    <mergeCell ref="X462:Z462"/>
    <mergeCell ref="AA462:AC462"/>
    <mergeCell ref="AD462:AF462"/>
    <mergeCell ref="AG462:AI462"/>
    <mergeCell ref="AJ462:AL462"/>
    <mergeCell ref="AM462:AO462"/>
    <mergeCell ref="AP462:AR462"/>
    <mergeCell ref="AS462:AU462"/>
    <mergeCell ref="AV462:AX462"/>
    <mergeCell ref="AY462:BA462"/>
    <mergeCell ref="BB462:BD462"/>
    <mergeCell ref="BE462:BG462"/>
    <mergeCell ref="BH462:BJ462"/>
    <mergeCell ref="BK462:BM462"/>
    <mergeCell ref="BN462:BP462"/>
    <mergeCell ref="BQ462:BS462"/>
    <mergeCell ref="BT462:BV462"/>
    <mergeCell ref="BW462:BY462"/>
    <mergeCell ref="I466:K466"/>
    <mergeCell ref="I470:K470"/>
    <mergeCell ref="L466:N466"/>
    <mergeCell ref="O466:Q466"/>
    <mergeCell ref="R466:T466"/>
    <mergeCell ref="U466:W466"/>
    <mergeCell ref="X466:Z466"/>
    <mergeCell ref="AA466:AC466"/>
    <mergeCell ref="AD466:AF466"/>
    <mergeCell ref="AG466:AI466"/>
    <mergeCell ref="AJ466:AL466"/>
    <mergeCell ref="AM466:AO466"/>
    <mergeCell ref="AP466:AR466"/>
    <mergeCell ref="AS466:AU466"/>
    <mergeCell ref="AV466:AX466"/>
    <mergeCell ref="AY466:BA466"/>
    <mergeCell ref="BB466:BD466"/>
    <mergeCell ref="BE466:BG466"/>
    <mergeCell ref="BH466:BJ466"/>
    <mergeCell ref="BK466:BM466"/>
    <mergeCell ref="BN466:BP466"/>
    <mergeCell ref="BQ466:BS466"/>
    <mergeCell ref="BT466:BV466"/>
    <mergeCell ref="BW466:BY466"/>
    <mergeCell ref="L470:N470"/>
    <mergeCell ref="O470:Q470"/>
    <mergeCell ref="R470:T470"/>
    <mergeCell ref="U470:W470"/>
    <mergeCell ref="X470:Z470"/>
    <mergeCell ref="AA470:AC470"/>
    <mergeCell ref="AD470:AF470"/>
    <mergeCell ref="AG470:AI470"/>
    <mergeCell ref="AJ470:AL470"/>
    <mergeCell ref="AM470:AO470"/>
    <mergeCell ref="AP470:AR470"/>
    <mergeCell ref="AS470:AU470"/>
    <mergeCell ref="AV470:AX470"/>
    <mergeCell ref="AY470:BA470"/>
    <mergeCell ref="BB470:BD470"/>
    <mergeCell ref="BE470:BG470"/>
    <mergeCell ref="BH470:BJ470"/>
    <mergeCell ref="BK470:BM470"/>
    <mergeCell ref="BN470:BP470"/>
    <mergeCell ref="BQ470:BS470"/>
    <mergeCell ref="BT470:BV470"/>
    <mergeCell ref="BW470:BY470"/>
    <mergeCell ref="BK477:BM477"/>
    <mergeCell ref="BN477:BP477"/>
    <mergeCell ref="BQ477:BS477"/>
    <mergeCell ref="BT477:BV477"/>
    <mergeCell ref="BW477:BY477"/>
    <mergeCell ref="I477:K477"/>
    <mergeCell ref="I478:K478"/>
    <mergeCell ref="I479:K479"/>
    <mergeCell ref="I480:K480"/>
    <mergeCell ref="L478:N478"/>
    <mergeCell ref="O478:Q478"/>
    <mergeCell ref="R478:T478"/>
    <mergeCell ref="U478:W478"/>
    <mergeCell ref="X478:Z478"/>
    <mergeCell ref="AA478:AC478"/>
    <mergeCell ref="AD478:AF478"/>
    <mergeCell ref="AG478:AI478"/>
    <mergeCell ref="AJ478:AL478"/>
    <mergeCell ref="AM478:AO478"/>
    <mergeCell ref="AP478:AR478"/>
    <mergeCell ref="L477:N477"/>
    <mergeCell ref="O477:Q477"/>
    <mergeCell ref="R477:T477"/>
    <mergeCell ref="U477:W477"/>
    <mergeCell ref="X477:Z477"/>
    <mergeCell ref="AA477:AC477"/>
    <mergeCell ref="AD477:AF477"/>
    <mergeCell ref="AG477:AI477"/>
    <mergeCell ref="AJ477:AL477"/>
    <mergeCell ref="AM477:AO477"/>
    <mergeCell ref="AP477:AR477"/>
    <mergeCell ref="AS477:AU477"/>
    <mergeCell ref="AV477:AX477"/>
    <mergeCell ref="AY477:BA477"/>
    <mergeCell ref="BB477:BD477"/>
    <mergeCell ref="BE477:BG477"/>
    <mergeCell ref="BH477:BJ477"/>
    <mergeCell ref="AS478:AU478"/>
    <mergeCell ref="AV478:AX478"/>
    <mergeCell ref="AY478:BA478"/>
    <mergeCell ref="BB478:BD478"/>
    <mergeCell ref="BE478:BG478"/>
    <mergeCell ref="BH478:BJ478"/>
    <mergeCell ref="BK478:BM478"/>
    <mergeCell ref="BN478:BP478"/>
    <mergeCell ref="BQ478:BS478"/>
    <mergeCell ref="BT478:BV478"/>
    <mergeCell ref="BW478:BY478"/>
    <mergeCell ref="L479:N479"/>
    <mergeCell ref="O479:Q479"/>
    <mergeCell ref="R479:T479"/>
    <mergeCell ref="U479:W479"/>
    <mergeCell ref="X479:Z479"/>
    <mergeCell ref="AA479:AC479"/>
    <mergeCell ref="AD479:AF479"/>
    <mergeCell ref="AG479:AI479"/>
    <mergeCell ref="AJ479:AL479"/>
    <mergeCell ref="AM479:AO479"/>
    <mergeCell ref="AP479:AR479"/>
    <mergeCell ref="AS479:AU479"/>
    <mergeCell ref="AV479:AX479"/>
    <mergeCell ref="AY479:BA479"/>
    <mergeCell ref="BB479:BD479"/>
    <mergeCell ref="BE479:BG479"/>
    <mergeCell ref="BH479:BJ479"/>
    <mergeCell ref="BK479:BM479"/>
    <mergeCell ref="BN479:BP479"/>
    <mergeCell ref="BQ479:BS479"/>
    <mergeCell ref="BT479:BV479"/>
    <mergeCell ref="BW479:BY479"/>
    <mergeCell ref="L480:N480"/>
    <mergeCell ref="O480:Q480"/>
    <mergeCell ref="R480:T480"/>
    <mergeCell ref="U480:W480"/>
    <mergeCell ref="X480:Z480"/>
    <mergeCell ref="AA480:AC480"/>
    <mergeCell ref="AD480:AF480"/>
    <mergeCell ref="AG480:AI480"/>
    <mergeCell ref="AJ480:AL480"/>
    <mergeCell ref="AM480:AO480"/>
    <mergeCell ref="AP480:AR480"/>
    <mergeCell ref="AS480:AU480"/>
    <mergeCell ref="AV480:AX480"/>
    <mergeCell ref="AY480:BA480"/>
    <mergeCell ref="BB480:BD480"/>
    <mergeCell ref="BE480:BG480"/>
    <mergeCell ref="BH480:BJ480"/>
    <mergeCell ref="BK480:BM480"/>
    <mergeCell ref="BN480:BP480"/>
    <mergeCell ref="BQ480:BS480"/>
    <mergeCell ref="BT480:BV480"/>
    <mergeCell ref="BW480:BY480"/>
    <mergeCell ref="I483:K483"/>
    <mergeCell ref="L483:N483"/>
    <mergeCell ref="O483:Q483"/>
    <mergeCell ref="R483:T483"/>
    <mergeCell ref="U483:W483"/>
    <mergeCell ref="X483:Z483"/>
    <mergeCell ref="AA483:AC483"/>
    <mergeCell ref="AD483:AF483"/>
    <mergeCell ref="AG483:AI483"/>
    <mergeCell ref="AJ483:AL483"/>
    <mergeCell ref="AM483:AO483"/>
    <mergeCell ref="AP483:AR483"/>
    <mergeCell ref="AS483:AU483"/>
    <mergeCell ref="AV483:AX483"/>
    <mergeCell ref="AY483:BA483"/>
    <mergeCell ref="BB483:BD483"/>
    <mergeCell ref="BE483:BG483"/>
    <mergeCell ref="F71:H71"/>
    <mergeCell ref="F72:H72"/>
    <mergeCell ref="F73:H73"/>
    <mergeCell ref="BH483:BJ483"/>
    <mergeCell ref="BK483:BM483"/>
    <mergeCell ref="BN483:BP483"/>
    <mergeCell ref="BQ483:BS483"/>
    <mergeCell ref="BT483:BV483"/>
    <mergeCell ref="BW483:BY483"/>
    <mergeCell ref="I486:K486"/>
    <mergeCell ref="L486:N486"/>
    <mergeCell ref="O486:Q486"/>
    <mergeCell ref="R486:T486"/>
    <mergeCell ref="U486:W486"/>
    <mergeCell ref="X486:Z486"/>
    <mergeCell ref="AA486:AC486"/>
    <mergeCell ref="AD486:AF486"/>
    <mergeCell ref="AG486:AI486"/>
    <mergeCell ref="AJ486:AL486"/>
    <mergeCell ref="AM486:AO486"/>
    <mergeCell ref="AP486:AR486"/>
    <mergeCell ref="AS486:AU486"/>
    <mergeCell ref="AV486:AX486"/>
    <mergeCell ref="AY486:BA486"/>
    <mergeCell ref="BB486:BD486"/>
    <mergeCell ref="BE486:BG486"/>
    <mergeCell ref="BH486:BJ486"/>
    <mergeCell ref="BK486:BM486"/>
    <mergeCell ref="BN486:BP486"/>
    <mergeCell ref="BQ486:BS486"/>
    <mergeCell ref="BT486:BV486"/>
    <mergeCell ref="BW486:BY486"/>
    <mergeCell ref="F53:H53"/>
    <mergeCell ref="F54:H54"/>
    <mergeCell ref="F55:H55"/>
    <mergeCell ref="F56:H56"/>
    <mergeCell ref="F57:H57"/>
    <mergeCell ref="F25:H25"/>
    <mergeCell ref="F27:H27"/>
    <mergeCell ref="F29:H29"/>
    <mergeCell ref="F30:H30"/>
    <mergeCell ref="F34:H34"/>
    <mergeCell ref="F37:H37"/>
    <mergeCell ref="F38:H38"/>
    <mergeCell ref="F39:H39"/>
    <mergeCell ref="F40:H40"/>
    <mergeCell ref="F41:H41"/>
    <mergeCell ref="F42:H42"/>
    <mergeCell ref="F66:H66"/>
    <mergeCell ref="F51:H51"/>
    <mergeCell ref="F32:H32"/>
    <mergeCell ref="BN114:BP114"/>
    <mergeCell ref="BQ114:BS114"/>
    <mergeCell ref="F82:H82"/>
    <mergeCell ref="F83:H83"/>
    <mergeCell ref="F90:H90"/>
    <mergeCell ref="F91:H91"/>
    <mergeCell ref="F92:H92"/>
    <mergeCell ref="F100:H100"/>
    <mergeCell ref="F101:H101"/>
    <mergeCell ref="F102:H102"/>
    <mergeCell ref="F103:H103"/>
    <mergeCell ref="F106:H106"/>
    <mergeCell ref="F109:H109"/>
    <mergeCell ref="F112:H112"/>
    <mergeCell ref="F114:H114"/>
    <mergeCell ref="I114:K114"/>
    <mergeCell ref="L114:N114"/>
    <mergeCell ref="O114:Q114"/>
    <mergeCell ref="R114:T114"/>
    <mergeCell ref="BN89:BP89"/>
    <mergeCell ref="BQ89:BS89"/>
    <mergeCell ref="BK96:BM96"/>
    <mergeCell ref="BN96:BP96"/>
    <mergeCell ref="BQ96:BS96"/>
    <mergeCell ref="AV82:AX82"/>
    <mergeCell ref="AY82:BA82"/>
    <mergeCell ref="BB82:BD82"/>
    <mergeCell ref="BE82:BG82"/>
    <mergeCell ref="BH82:BJ82"/>
    <mergeCell ref="I82:K82"/>
    <mergeCell ref="L82:N82"/>
    <mergeCell ref="O82:Q82"/>
    <mergeCell ref="BT114:BV114"/>
    <mergeCell ref="BW114:BY114"/>
    <mergeCell ref="F116:H116"/>
    <mergeCell ref="F117:H117"/>
    <mergeCell ref="F118:H118"/>
    <mergeCell ref="F119:H119"/>
    <mergeCell ref="F122:H122"/>
    <mergeCell ref="F125:H125"/>
    <mergeCell ref="F128:H128"/>
    <mergeCell ref="F130:H130"/>
    <mergeCell ref="F131:H131"/>
    <mergeCell ref="F132:H132"/>
    <mergeCell ref="F133:H133"/>
    <mergeCell ref="F138:H138"/>
    <mergeCell ref="F139:H139"/>
    <mergeCell ref="F141:H141"/>
    <mergeCell ref="F142:H142"/>
    <mergeCell ref="U114:W114"/>
    <mergeCell ref="X114:Z114"/>
    <mergeCell ref="AA114:AC114"/>
    <mergeCell ref="AD114:AF114"/>
    <mergeCell ref="AG114:AI114"/>
    <mergeCell ref="AJ114:AL114"/>
    <mergeCell ref="AM114:AO114"/>
    <mergeCell ref="AP114:AR114"/>
    <mergeCell ref="AS114:AU114"/>
    <mergeCell ref="AV114:AX114"/>
    <mergeCell ref="AY114:BA114"/>
    <mergeCell ref="BB114:BD114"/>
    <mergeCell ref="BE114:BG114"/>
    <mergeCell ref="BH114:BJ114"/>
    <mergeCell ref="BK114:BM114"/>
    <mergeCell ref="F144:H144"/>
    <mergeCell ref="F146:H146"/>
    <mergeCell ref="F147:H147"/>
    <mergeCell ref="F148:H148"/>
    <mergeCell ref="F151:H151"/>
    <mergeCell ref="F152:H152"/>
    <mergeCell ref="F154:H154"/>
    <mergeCell ref="I154:K154"/>
    <mergeCell ref="L154:N154"/>
    <mergeCell ref="O154:Q154"/>
    <mergeCell ref="R154:T154"/>
    <mergeCell ref="U154:W154"/>
    <mergeCell ref="X154:Z154"/>
    <mergeCell ref="AA154:AC154"/>
    <mergeCell ref="AD154:AF154"/>
    <mergeCell ref="AG154:AI154"/>
    <mergeCell ref="AJ154:AL154"/>
    <mergeCell ref="I146:K146"/>
    <mergeCell ref="L146:N146"/>
    <mergeCell ref="O146:Q146"/>
    <mergeCell ref="R146:T146"/>
    <mergeCell ref="U146:W146"/>
    <mergeCell ref="X146:Z146"/>
    <mergeCell ref="R152:T152"/>
    <mergeCell ref="U152:W152"/>
    <mergeCell ref="X152:Z152"/>
    <mergeCell ref="AA152:AC152"/>
    <mergeCell ref="AD152:AF152"/>
    <mergeCell ref="AG152:AI152"/>
    <mergeCell ref="AJ152:AL152"/>
    <mergeCell ref="BE154:BG154"/>
    <mergeCell ref="BH154:BJ154"/>
    <mergeCell ref="BK154:BM154"/>
    <mergeCell ref="BN154:BP154"/>
    <mergeCell ref="BQ154:BS154"/>
    <mergeCell ref="BT154:BV154"/>
    <mergeCell ref="BW154:BY154"/>
    <mergeCell ref="F156:H156"/>
    <mergeCell ref="F157:H157"/>
    <mergeCell ref="F158:H158"/>
    <mergeCell ref="F161:H161"/>
    <mergeCell ref="AM157:AO157"/>
    <mergeCell ref="AP157:AR157"/>
    <mergeCell ref="AS157:AU157"/>
    <mergeCell ref="AV157:AX157"/>
    <mergeCell ref="AY157:BA157"/>
    <mergeCell ref="BB157:BD157"/>
    <mergeCell ref="BE157:BG157"/>
    <mergeCell ref="BH157:BJ157"/>
    <mergeCell ref="BK157:BM157"/>
    <mergeCell ref="BN157:BP157"/>
    <mergeCell ref="BQ157:BS157"/>
    <mergeCell ref="BT157:BV157"/>
    <mergeCell ref="BW157:BY157"/>
    <mergeCell ref="L158:N158"/>
    <mergeCell ref="O158:Q158"/>
    <mergeCell ref="R158:T158"/>
    <mergeCell ref="U158:W158"/>
    <mergeCell ref="X158:Z158"/>
    <mergeCell ref="AA158:AC158"/>
    <mergeCell ref="AD158:AF158"/>
    <mergeCell ref="AG158:AI158"/>
    <mergeCell ref="F163:H163"/>
    <mergeCell ref="F164:H164"/>
    <mergeCell ref="F165:H165"/>
    <mergeCell ref="F167:H167"/>
    <mergeCell ref="F169:H169"/>
    <mergeCell ref="F170:H170"/>
    <mergeCell ref="F172:H172"/>
    <mergeCell ref="F173:H173"/>
    <mergeCell ref="F176:H176"/>
    <mergeCell ref="F177:H177"/>
    <mergeCell ref="F179:H179"/>
    <mergeCell ref="F181:H181"/>
    <mergeCell ref="F182:H182"/>
    <mergeCell ref="F183:H183"/>
    <mergeCell ref="F184:H184"/>
    <mergeCell ref="F185:H185"/>
    <mergeCell ref="F188:H188"/>
    <mergeCell ref="AV167:AX167"/>
    <mergeCell ref="AY167:BA167"/>
    <mergeCell ref="BB167:BD167"/>
    <mergeCell ref="R188:T188"/>
    <mergeCell ref="BE191:BG191"/>
    <mergeCell ref="BH191:BJ191"/>
    <mergeCell ref="BK191:BM191"/>
    <mergeCell ref="BN191:BP191"/>
    <mergeCell ref="AA191:AC191"/>
    <mergeCell ref="AD191:AF191"/>
    <mergeCell ref="AG191:AI191"/>
    <mergeCell ref="AJ191:AL191"/>
    <mergeCell ref="AM191:AO191"/>
    <mergeCell ref="AP191:AR191"/>
    <mergeCell ref="AS191:AU191"/>
    <mergeCell ref="AV191:AX191"/>
    <mergeCell ref="AS181:AU181"/>
    <mergeCell ref="BE184:BG184"/>
    <mergeCell ref="BH184:BJ184"/>
    <mergeCell ref="BK184:BM184"/>
    <mergeCell ref="BN184:BP184"/>
    <mergeCell ref="AS184:AU184"/>
    <mergeCell ref="AV184:AX184"/>
    <mergeCell ref="BH188:BJ188"/>
    <mergeCell ref="BK188:BM188"/>
    <mergeCell ref="BN188:BP188"/>
    <mergeCell ref="BH179:BJ179"/>
    <mergeCell ref="BK179:BM179"/>
    <mergeCell ref="BN179:BP179"/>
    <mergeCell ref="AG181:AI181"/>
    <mergeCell ref="AJ181:AL181"/>
    <mergeCell ref="AM181:AO181"/>
    <mergeCell ref="F192:H192"/>
    <mergeCell ref="F193:H193"/>
    <mergeCell ref="F196:H196"/>
    <mergeCell ref="F197:H197"/>
    <mergeCell ref="F200:H200"/>
    <mergeCell ref="F201:H201"/>
    <mergeCell ref="F202:H202"/>
    <mergeCell ref="F203:H203"/>
    <mergeCell ref="F206:H206"/>
    <mergeCell ref="F209:H209"/>
    <mergeCell ref="F191:H191"/>
    <mergeCell ref="I191:K191"/>
    <mergeCell ref="L191:N191"/>
    <mergeCell ref="O191:Q191"/>
    <mergeCell ref="R191:T191"/>
    <mergeCell ref="U191:W191"/>
    <mergeCell ref="X191:Z191"/>
    <mergeCell ref="I209:K209"/>
    <mergeCell ref="L209:N209"/>
    <mergeCell ref="O209:Q209"/>
    <mergeCell ref="R209:T209"/>
    <mergeCell ref="U209:W209"/>
    <mergeCell ref="X209:Z209"/>
    <mergeCell ref="L203:N203"/>
    <mergeCell ref="O203:Q203"/>
    <mergeCell ref="R203:T203"/>
    <mergeCell ref="U203:W203"/>
    <mergeCell ref="X203:Z203"/>
    <mergeCell ref="U202:W202"/>
    <mergeCell ref="X202:Z202"/>
    <mergeCell ref="I200:K200"/>
    <mergeCell ref="I201:K201"/>
    <mergeCell ref="F267:H267"/>
    <mergeCell ref="F271:H271"/>
    <mergeCell ref="F272:H272"/>
    <mergeCell ref="F273:H273"/>
    <mergeCell ref="F276:H276"/>
    <mergeCell ref="F210:H210"/>
    <mergeCell ref="F211:H211"/>
    <mergeCell ref="F214:H214"/>
    <mergeCell ref="F215:H215"/>
    <mergeCell ref="F218:H218"/>
    <mergeCell ref="F219:H219"/>
    <mergeCell ref="F222:H222"/>
    <mergeCell ref="F223:H223"/>
    <mergeCell ref="F224:H224"/>
    <mergeCell ref="F225:H225"/>
    <mergeCell ref="F228:H228"/>
    <mergeCell ref="F231:H231"/>
    <mergeCell ref="F232:H232"/>
    <mergeCell ref="F233:H233"/>
    <mergeCell ref="F236:H236"/>
    <mergeCell ref="F237:H237"/>
    <mergeCell ref="F239:H239"/>
    <mergeCell ref="F277:H277"/>
    <mergeCell ref="F281:H281"/>
    <mergeCell ref="F282:H282"/>
    <mergeCell ref="F283:H283"/>
    <mergeCell ref="F284:H284"/>
    <mergeCell ref="F290:H290"/>
    <mergeCell ref="F291:H291"/>
    <mergeCell ref="F292:H292"/>
    <mergeCell ref="F296:H296"/>
    <mergeCell ref="F297:H297"/>
    <mergeCell ref="F298:H298"/>
    <mergeCell ref="F303:H303"/>
    <mergeCell ref="F304:H304"/>
    <mergeCell ref="F308:H308"/>
    <mergeCell ref="F309:H309"/>
    <mergeCell ref="F310:H310"/>
    <mergeCell ref="F313:H313"/>
    <mergeCell ref="F279:H279"/>
    <mergeCell ref="F287:H287"/>
    <mergeCell ref="F294:H294"/>
    <mergeCell ref="F302:H302"/>
    <mergeCell ref="F306:H306"/>
    <mergeCell ref="F300:H300"/>
    <mergeCell ref="F314:H314"/>
    <mergeCell ref="F317:H317"/>
    <mergeCell ref="F319:H319"/>
    <mergeCell ref="F320:H320"/>
    <mergeCell ref="F321:H321"/>
    <mergeCell ref="F323:H323"/>
    <mergeCell ref="F325:H325"/>
    <mergeCell ref="F328:H328"/>
    <mergeCell ref="F329:H329"/>
    <mergeCell ref="F330:H330"/>
    <mergeCell ref="F331:H331"/>
    <mergeCell ref="F337:H337"/>
    <mergeCell ref="F341:H341"/>
    <mergeCell ref="F342:H342"/>
    <mergeCell ref="F343:H343"/>
    <mergeCell ref="F344:H344"/>
    <mergeCell ref="F350:H350"/>
    <mergeCell ref="F327:H327"/>
    <mergeCell ref="F316:H316"/>
    <mergeCell ref="F334:H334"/>
    <mergeCell ref="F347:H347"/>
    <mergeCell ref="F353:H353"/>
    <mergeCell ref="F354:H354"/>
    <mergeCell ref="F355:H355"/>
    <mergeCell ref="F356:H356"/>
    <mergeCell ref="F359:H359"/>
    <mergeCell ref="F362:H362"/>
    <mergeCell ref="F364:H364"/>
    <mergeCell ref="F365:H365"/>
    <mergeCell ref="F368:H368"/>
    <mergeCell ref="F371:H371"/>
    <mergeCell ref="F372:H372"/>
    <mergeCell ref="F376:H376"/>
    <mergeCell ref="F379:H379"/>
    <mergeCell ref="F380:H380"/>
    <mergeCell ref="F382:H382"/>
    <mergeCell ref="F384:H384"/>
    <mergeCell ref="F386:H386"/>
    <mergeCell ref="F378:H378"/>
    <mergeCell ref="F374:H374"/>
    <mergeCell ref="F459:H459"/>
    <mergeCell ref="F460:H460"/>
    <mergeCell ref="F388:H388"/>
    <mergeCell ref="F389:H389"/>
    <mergeCell ref="F392:H392"/>
    <mergeCell ref="F394:H394"/>
    <mergeCell ref="F395:H395"/>
    <mergeCell ref="F396:H396"/>
    <mergeCell ref="F397:H397"/>
    <mergeCell ref="F398:H398"/>
    <mergeCell ref="F399:H399"/>
    <mergeCell ref="F411:H411"/>
    <mergeCell ref="F412:H412"/>
    <mergeCell ref="F413:H413"/>
    <mergeCell ref="F414:H414"/>
    <mergeCell ref="F415:H415"/>
    <mergeCell ref="F416:H416"/>
    <mergeCell ref="F420:H420"/>
    <mergeCell ref="F424:H424"/>
    <mergeCell ref="F393:H393"/>
    <mergeCell ref="F425:H425"/>
    <mergeCell ref="F436:H436"/>
    <mergeCell ref="F443:H443"/>
    <mergeCell ref="F456:H456"/>
    <mergeCell ref="F444:H444"/>
    <mergeCell ref="F486:H486"/>
    <mergeCell ref="F461:H461"/>
    <mergeCell ref="F462:H462"/>
    <mergeCell ref="F477:H477"/>
    <mergeCell ref="F478:H478"/>
    <mergeCell ref="F479:H479"/>
    <mergeCell ref="F480:H480"/>
    <mergeCell ref="F470:H470"/>
    <mergeCell ref="F466:H466"/>
    <mergeCell ref="F403:H403"/>
    <mergeCell ref="F407:H407"/>
    <mergeCell ref="F46:H46"/>
    <mergeCell ref="F63:H63"/>
    <mergeCell ref="F60:H60"/>
    <mergeCell ref="F435:H435"/>
    <mergeCell ref="F451:H451"/>
    <mergeCell ref="F483:H483"/>
    <mergeCell ref="F427:H427"/>
    <mergeCell ref="F429:H429"/>
    <mergeCell ref="F431:H431"/>
    <mergeCell ref="F432:H432"/>
    <mergeCell ref="F437:H437"/>
    <mergeCell ref="F438:H438"/>
    <mergeCell ref="F440:H440"/>
    <mergeCell ref="F442:H442"/>
    <mergeCell ref="F445:H445"/>
    <mergeCell ref="F446:H446"/>
    <mergeCell ref="F447:H447"/>
    <mergeCell ref="F448:H448"/>
    <mergeCell ref="F454:H454"/>
    <mergeCell ref="F457:H457"/>
    <mergeCell ref="F458:H458"/>
    <mergeCell ref="BK64:BM64"/>
    <mergeCell ref="BN64:BP64"/>
    <mergeCell ref="BQ64:BS64"/>
    <mergeCell ref="BT64:BV64"/>
    <mergeCell ref="BW64:BY64"/>
    <mergeCell ref="I65:K65"/>
    <mergeCell ref="L65:N65"/>
    <mergeCell ref="O65:Q65"/>
    <mergeCell ref="R65:T65"/>
    <mergeCell ref="L88:N88"/>
    <mergeCell ref="O88:Q88"/>
    <mergeCell ref="R88:T88"/>
    <mergeCell ref="U88:W88"/>
    <mergeCell ref="X88:Z88"/>
    <mergeCell ref="AA88:AC88"/>
    <mergeCell ref="AD88:AF88"/>
    <mergeCell ref="AG88:AI88"/>
    <mergeCell ref="AJ88:AL88"/>
    <mergeCell ref="AM88:AO88"/>
    <mergeCell ref="AP88:AR88"/>
    <mergeCell ref="AS88:AU88"/>
    <mergeCell ref="AV88:AX88"/>
    <mergeCell ref="AY88:BA88"/>
    <mergeCell ref="BB88:BD88"/>
    <mergeCell ref="BE88:BG88"/>
    <mergeCell ref="BH88:BJ88"/>
    <mergeCell ref="BH79:BJ79"/>
    <mergeCell ref="BK79:BM79"/>
    <mergeCell ref="BN79:BP79"/>
    <mergeCell ref="BQ79:BS79"/>
    <mergeCell ref="BT79:BV79"/>
    <mergeCell ref="BW79:BY79"/>
    <mergeCell ref="O64:Q64"/>
    <mergeCell ref="R64:T64"/>
    <mergeCell ref="U64:W64"/>
    <mergeCell ref="X64:Z64"/>
    <mergeCell ref="AA64:AC64"/>
    <mergeCell ref="AD64:AF64"/>
    <mergeCell ref="AG64:AI64"/>
    <mergeCell ref="AJ64:AL64"/>
    <mergeCell ref="AM64:AO64"/>
    <mergeCell ref="AP64:AR64"/>
    <mergeCell ref="AS64:AU64"/>
    <mergeCell ref="AV64:AX64"/>
    <mergeCell ref="AY64:BA64"/>
    <mergeCell ref="BB64:BD64"/>
    <mergeCell ref="BE64:BG64"/>
    <mergeCell ref="BE65:BG65"/>
    <mergeCell ref="BH65:BJ65"/>
    <mergeCell ref="BH64:BJ64"/>
    <mergeCell ref="BK65:BM65"/>
    <mergeCell ref="BN65:BP65"/>
    <mergeCell ref="BQ65:BS65"/>
    <mergeCell ref="BT65:BV65"/>
    <mergeCell ref="BW65:BY65"/>
    <mergeCell ref="F28:H28"/>
    <mergeCell ref="F35:H35"/>
    <mergeCell ref="F36:H36"/>
    <mergeCell ref="F64:H64"/>
    <mergeCell ref="F65:H65"/>
    <mergeCell ref="F88:H88"/>
    <mergeCell ref="F89:H89"/>
    <mergeCell ref="F50:H50"/>
    <mergeCell ref="F70:H70"/>
    <mergeCell ref="F79:H79"/>
    <mergeCell ref="F76:H76"/>
    <mergeCell ref="F85:H85"/>
    <mergeCell ref="I85:K85"/>
    <mergeCell ref="L85:N85"/>
    <mergeCell ref="O85:Q85"/>
    <mergeCell ref="R85:T85"/>
    <mergeCell ref="U85:W85"/>
    <mergeCell ref="X85:Z85"/>
    <mergeCell ref="AA85:AC85"/>
    <mergeCell ref="AD85:AF85"/>
    <mergeCell ref="AG85:AI85"/>
    <mergeCell ref="AJ85:AL85"/>
    <mergeCell ref="AM85:AO85"/>
    <mergeCell ref="AP85:AR85"/>
    <mergeCell ref="AS85:AU85"/>
    <mergeCell ref="AV85:AX85"/>
    <mergeCell ref="AY85:BA85"/>
    <mergeCell ref="BB85:BD85"/>
    <mergeCell ref="BE85:BG85"/>
    <mergeCell ref="BH85:BJ85"/>
    <mergeCell ref="BK85:BM85"/>
    <mergeCell ref="BN85:BP85"/>
    <mergeCell ref="BQ85:BS85"/>
    <mergeCell ref="BT85:BV85"/>
    <mergeCell ref="BW85:BY85"/>
    <mergeCell ref="F94:H94"/>
    <mergeCell ref="F96:H96"/>
    <mergeCell ref="F241:H241"/>
    <mergeCell ref="F249:H249"/>
    <mergeCell ref="F251:H251"/>
    <mergeCell ref="F265:H265"/>
    <mergeCell ref="F269:H269"/>
    <mergeCell ref="BK88:BM88"/>
    <mergeCell ref="BN88:BP88"/>
    <mergeCell ref="BQ88:BS88"/>
    <mergeCell ref="BT88:BV88"/>
    <mergeCell ref="BW88:BY88"/>
    <mergeCell ref="F242:H242"/>
    <mergeCell ref="F243:H243"/>
    <mergeCell ref="F246:H246"/>
    <mergeCell ref="F247:H247"/>
    <mergeCell ref="F252:H252"/>
    <mergeCell ref="F253:H253"/>
    <mergeCell ref="F256:H256"/>
    <mergeCell ref="F257:H257"/>
    <mergeCell ref="F258:H258"/>
    <mergeCell ref="F261:H261"/>
    <mergeCell ref="F262:H262"/>
    <mergeCell ref="F266:H266"/>
  </mergeCells>
  <phoneticPr fontId="0" type="noConversion"/>
  <pageMargins left="0.78740157480314965" right="0.39370078740157483" top="0.39370078740157483" bottom="0.39370078740157483" header="0.51181102362204722" footer="0.51181102362204722"/>
  <pageSetup paperSize="9" scale="8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7"/>
  <sheetViews>
    <sheetView workbookViewId="0">
      <selection activeCell="G5" sqref="G5:BX5"/>
    </sheetView>
  </sheetViews>
  <sheetFormatPr defaultRowHeight="12.75" x14ac:dyDescent="0.2"/>
  <sheetData>
    <row r="1" spans="1:79" x14ac:dyDescent="0.2">
      <c r="D1" s="20"/>
      <c r="E1" s="2"/>
      <c r="G1" s="51" t="s">
        <v>13</v>
      </c>
      <c r="H1" s="51"/>
      <c r="I1" s="51"/>
      <c r="J1" s="15"/>
      <c r="K1" s="51" t="s">
        <v>19</v>
      </c>
      <c r="L1" s="51"/>
      <c r="M1" s="51"/>
      <c r="N1" s="51" t="s">
        <v>20</v>
      </c>
      <c r="O1" s="51"/>
      <c r="P1" s="51"/>
      <c r="Q1" s="51" t="s">
        <v>21</v>
      </c>
      <c r="R1" s="51"/>
      <c r="S1" s="51"/>
      <c r="T1" s="51" t="s">
        <v>22</v>
      </c>
      <c r="U1" s="51"/>
      <c r="V1" s="51"/>
      <c r="W1" s="51" t="s">
        <v>23</v>
      </c>
      <c r="X1" s="51"/>
      <c r="Y1" s="51"/>
      <c r="Z1" s="51" t="s">
        <v>24</v>
      </c>
      <c r="AA1" s="51"/>
      <c r="AB1" s="51"/>
      <c r="AC1" s="51" t="s">
        <v>25</v>
      </c>
      <c r="AD1" s="51"/>
      <c r="AE1" s="51"/>
      <c r="AF1" s="51" t="s">
        <v>26</v>
      </c>
      <c r="AG1" s="51"/>
      <c r="AH1" s="51"/>
      <c r="AI1" s="51" t="s">
        <v>27</v>
      </c>
      <c r="AJ1" s="51"/>
      <c r="AK1" s="51"/>
      <c r="AL1" s="51" t="s">
        <v>28</v>
      </c>
      <c r="AM1" s="51"/>
      <c r="AN1" s="51"/>
      <c r="AO1" s="51" t="s">
        <v>29</v>
      </c>
      <c r="AP1" s="51"/>
      <c r="AQ1" s="51"/>
      <c r="AR1" s="51" t="s">
        <v>30</v>
      </c>
      <c r="AS1" s="51"/>
      <c r="AT1" s="51"/>
      <c r="AU1" s="51" t="s">
        <v>31</v>
      </c>
      <c r="AV1" s="51"/>
      <c r="AW1" s="51"/>
      <c r="AX1" s="51" t="s">
        <v>32</v>
      </c>
      <c r="AY1" s="51"/>
      <c r="AZ1" s="51"/>
      <c r="BA1" s="51" t="s">
        <v>33</v>
      </c>
      <c r="BB1" s="51"/>
      <c r="BC1" s="51"/>
      <c r="BD1" s="51" t="s">
        <v>34</v>
      </c>
      <c r="BE1" s="51"/>
      <c r="BF1" s="51"/>
      <c r="BG1" s="51" t="s">
        <v>35</v>
      </c>
      <c r="BH1" s="51"/>
      <c r="BI1" s="51"/>
      <c r="BJ1" s="51" t="s">
        <v>36</v>
      </c>
      <c r="BK1" s="51"/>
      <c r="BL1" s="51"/>
      <c r="BM1" s="51" t="s">
        <v>37</v>
      </c>
      <c r="BN1" s="51"/>
      <c r="BO1" s="51"/>
      <c r="BP1" s="51" t="s">
        <v>38</v>
      </c>
      <c r="BQ1" s="51"/>
      <c r="BR1" s="51"/>
      <c r="BS1" s="51" t="s">
        <v>44</v>
      </c>
      <c r="BT1" s="51"/>
      <c r="BU1" s="51"/>
      <c r="BV1" s="51" t="s">
        <v>39</v>
      </c>
      <c r="BW1" s="51"/>
      <c r="BX1" s="51"/>
      <c r="BY1" s="51" t="s">
        <v>40</v>
      </c>
      <c r="BZ1" s="51"/>
      <c r="CA1" s="51"/>
    </row>
    <row r="2" spans="1:79" ht="51.75" thickBot="1" x14ac:dyDescent="0.25">
      <c r="A2" s="21" t="s">
        <v>183</v>
      </c>
      <c r="B2" s="21" t="s">
        <v>184</v>
      </c>
      <c r="C2" s="21" t="s">
        <v>185</v>
      </c>
      <c r="D2" s="20"/>
      <c r="E2" s="21" t="s">
        <v>65</v>
      </c>
      <c r="G2" s="16" t="s">
        <v>14</v>
      </c>
      <c r="H2" s="16" t="s">
        <v>15</v>
      </c>
      <c r="I2" s="16" t="s">
        <v>16</v>
      </c>
      <c r="J2" s="16"/>
      <c r="K2" s="16" t="s">
        <v>14</v>
      </c>
      <c r="L2" s="16" t="s">
        <v>15</v>
      </c>
      <c r="M2" s="16" t="s">
        <v>16</v>
      </c>
      <c r="N2" s="16" t="s">
        <v>14</v>
      </c>
      <c r="O2" s="16" t="s">
        <v>15</v>
      </c>
      <c r="P2" s="16" t="s">
        <v>16</v>
      </c>
      <c r="Q2" s="16" t="s">
        <v>14</v>
      </c>
      <c r="R2" s="16" t="s">
        <v>15</v>
      </c>
      <c r="S2" s="16" t="s">
        <v>16</v>
      </c>
      <c r="T2" s="16" t="s">
        <v>14</v>
      </c>
      <c r="U2" s="16" t="s">
        <v>15</v>
      </c>
      <c r="V2" s="16" t="s">
        <v>16</v>
      </c>
      <c r="W2" s="16" t="s">
        <v>14</v>
      </c>
      <c r="X2" s="16" t="s">
        <v>15</v>
      </c>
      <c r="Y2" s="16" t="s">
        <v>16</v>
      </c>
      <c r="Z2" s="16" t="s">
        <v>14</v>
      </c>
      <c r="AA2" s="16" t="s">
        <v>15</v>
      </c>
      <c r="AB2" s="16" t="s">
        <v>16</v>
      </c>
      <c r="AC2" s="16" t="s">
        <v>14</v>
      </c>
      <c r="AD2" s="16" t="s">
        <v>15</v>
      </c>
      <c r="AE2" s="16" t="s">
        <v>16</v>
      </c>
      <c r="AF2" s="16" t="s">
        <v>14</v>
      </c>
      <c r="AG2" s="16" t="s">
        <v>15</v>
      </c>
      <c r="AH2" s="16" t="s">
        <v>16</v>
      </c>
      <c r="AI2" s="16" t="s">
        <v>14</v>
      </c>
      <c r="AJ2" s="16" t="s">
        <v>15</v>
      </c>
      <c r="AK2" s="16" t="s">
        <v>16</v>
      </c>
      <c r="AL2" s="16" t="s">
        <v>14</v>
      </c>
      <c r="AM2" s="16" t="s">
        <v>15</v>
      </c>
      <c r="AN2" s="16" t="s">
        <v>16</v>
      </c>
      <c r="AO2" s="16" t="s">
        <v>14</v>
      </c>
      <c r="AP2" s="16" t="s">
        <v>15</v>
      </c>
      <c r="AQ2" s="16" t="s">
        <v>16</v>
      </c>
      <c r="AR2" s="16" t="s">
        <v>14</v>
      </c>
      <c r="AS2" s="16" t="s">
        <v>15</v>
      </c>
      <c r="AT2" s="16" t="s">
        <v>16</v>
      </c>
      <c r="AU2" s="16" t="s">
        <v>14</v>
      </c>
      <c r="AV2" s="16" t="s">
        <v>15</v>
      </c>
      <c r="AW2" s="16" t="s">
        <v>16</v>
      </c>
      <c r="AX2" s="16" t="s">
        <v>14</v>
      </c>
      <c r="AY2" s="16" t="s">
        <v>15</v>
      </c>
      <c r="AZ2" s="16" t="s">
        <v>16</v>
      </c>
      <c r="BA2" s="16" t="s">
        <v>14</v>
      </c>
      <c r="BB2" s="16" t="s">
        <v>15</v>
      </c>
      <c r="BC2" s="16" t="s">
        <v>16</v>
      </c>
      <c r="BD2" s="16" t="s">
        <v>14</v>
      </c>
      <c r="BE2" s="16" t="s">
        <v>15</v>
      </c>
      <c r="BF2" s="16" t="s">
        <v>16</v>
      </c>
      <c r="BG2" s="16" t="s">
        <v>14</v>
      </c>
      <c r="BH2" s="16" t="s">
        <v>15</v>
      </c>
      <c r="BI2" s="16" t="s">
        <v>16</v>
      </c>
      <c r="BJ2" s="16" t="s">
        <v>14</v>
      </c>
      <c r="BK2" s="16" t="s">
        <v>15</v>
      </c>
      <c r="BL2" s="16" t="s">
        <v>16</v>
      </c>
      <c r="BM2" s="16" t="s">
        <v>14</v>
      </c>
      <c r="BN2" s="16" t="s">
        <v>15</v>
      </c>
      <c r="BO2" s="16" t="s">
        <v>16</v>
      </c>
      <c r="BP2" s="16" t="s">
        <v>14</v>
      </c>
      <c r="BQ2" s="16" t="s">
        <v>15</v>
      </c>
      <c r="BR2" s="16" t="s">
        <v>16</v>
      </c>
      <c r="BS2" s="16" t="s">
        <v>14</v>
      </c>
      <c r="BT2" s="16" t="s">
        <v>15</v>
      </c>
      <c r="BU2" s="16" t="s">
        <v>16</v>
      </c>
      <c r="BV2" s="16" t="s">
        <v>14</v>
      </c>
      <c r="BW2" s="16" t="s">
        <v>15</v>
      </c>
      <c r="BX2" s="16" t="s">
        <v>16</v>
      </c>
      <c r="BY2" s="16" t="s">
        <v>14</v>
      </c>
      <c r="BZ2" s="16" t="s">
        <v>15</v>
      </c>
      <c r="CA2" s="16" t="s">
        <v>16</v>
      </c>
    </row>
    <row r="3" spans="1:79" x14ac:dyDescent="0.2">
      <c r="A3" s="22" t="s">
        <v>186</v>
      </c>
      <c r="B3" s="23">
        <v>4260.80517578125</v>
      </c>
      <c r="C3" s="24">
        <v>1762.52294921875</v>
      </c>
      <c r="D3" s="20">
        <v>0</v>
      </c>
      <c r="E3">
        <v>117.00699615478516</v>
      </c>
      <c r="G3" s="19"/>
      <c r="H3" s="19"/>
      <c r="I3" s="19"/>
      <c r="J3" s="19">
        <f>E3</f>
        <v>117.00699615478516</v>
      </c>
      <c r="K3" s="19">
        <f>B3/1000</f>
        <v>4.2608051757812504</v>
      </c>
      <c r="L3" s="19">
        <f>C3/1000</f>
        <v>1.76252294921875</v>
      </c>
      <c r="M3" s="11">
        <f>SQRT(K3^2+L3^2)/SQRT(3)/J3*1000</f>
        <v>22.751962018850683</v>
      </c>
      <c r="N3" s="19">
        <f>B4/1000</f>
        <v>4.0734344482421898</v>
      </c>
      <c r="O3" s="19">
        <f>C4/1000</f>
        <v>1.5435863647460901</v>
      </c>
      <c r="P3" s="19"/>
      <c r="Q3" s="19">
        <f>B5/1000</f>
        <v>3.94097631835937</v>
      </c>
      <c r="R3" s="19">
        <f>C5/1000</f>
        <v>1.4667061157226602</v>
      </c>
      <c r="S3" s="19"/>
      <c r="T3" s="19">
        <f>B6/1000</f>
        <v>3.8669310302734403</v>
      </c>
      <c r="U3" s="19">
        <f>C6/1000</f>
        <v>1.5026676635742202</v>
      </c>
      <c r="V3" s="19"/>
      <c r="W3" s="19">
        <f>B7/1000</f>
        <v>3.8568065185546803</v>
      </c>
      <c r="X3" s="19">
        <f>C7/1000</f>
        <v>1.5106190795898402</v>
      </c>
      <c r="Y3" s="19"/>
      <c r="Z3" s="19">
        <f>B8/1000</f>
        <v>4.0962797851562502</v>
      </c>
      <c r="AA3" s="19">
        <f>C8/1000</f>
        <v>1.50247607421875</v>
      </c>
      <c r="AB3" s="19"/>
      <c r="AC3" s="19">
        <f>B9/1000</f>
        <v>4.4988759765625002</v>
      </c>
      <c r="AD3" s="19">
        <f>C9/1000</f>
        <v>1.5997206420898402</v>
      </c>
      <c r="AE3" s="19"/>
      <c r="AF3" s="19">
        <f>B10/1000</f>
        <v>5.7628798828124896</v>
      </c>
      <c r="AG3" s="19">
        <f>C10/1000</f>
        <v>2.0735950927734303</v>
      </c>
      <c r="AH3" s="19"/>
      <c r="AI3" s="19">
        <f>B11/1000</f>
        <v>7.2589169921875101</v>
      </c>
      <c r="AJ3" s="19">
        <f>C11/1000</f>
        <v>2.8775528564453103</v>
      </c>
      <c r="AK3" s="19"/>
      <c r="AL3" s="19">
        <f>B12/1000</f>
        <v>7.6038200683593802</v>
      </c>
      <c r="AM3" s="19">
        <f>C12/1000</f>
        <v>2.9682393798828102</v>
      </c>
      <c r="AN3" s="19"/>
      <c r="AO3" s="19">
        <f>B13/1000</f>
        <v>7.6582888183593703</v>
      </c>
      <c r="AP3" s="19">
        <f>C13/1000</f>
        <v>3.1308184814453104</v>
      </c>
      <c r="AQ3" s="19"/>
      <c r="AR3" s="19">
        <f>B14/1000</f>
        <v>7.7260173339843803</v>
      </c>
      <c r="AS3" s="19">
        <f>C14/1000</f>
        <v>3.2274821777343798</v>
      </c>
      <c r="AT3" s="19"/>
      <c r="AU3" s="19">
        <f>B15/1000</f>
        <v>7.0081428222656301</v>
      </c>
      <c r="AV3" s="19">
        <f>C15/1000</f>
        <v>2.8406334228515604</v>
      </c>
      <c r="AW3" s="19"/>
      <c r="AX3" s="19">
        <f>B16/1000</f>
        <v>7.6561533203124998</v>
      </c>
      <c r="AY3" s="19">
        <f>C16/1000</f>
        <v>3.2067272949218699</v>
      </c>
      <c r="AZ3" s="19"/>
      <c r="BA3" s="19">
        <f>B17/1000</f>
        <v>7.4612521972656207</v>
      </c>
      <c r="BB3" s="19">
        <f>C17/1000</f>
        <v>3.0098457031249999</v>
      </c>
      <c r="BC3" s="19"/>
      <c r="BD3" s="19">
        <f>B18/1000</f>
        <v>7.1039287109374998</v>
      </c>
      <c r="BE3" s="19">
        <f>C18/1000</f>
        <v>2.9417916259765704</v>
      </c>
      <c r="BF3" s="19"/>
      <c r="BG3" s="19">
        <f>B19/1000</f>
        <v>6.8265305175781306</v>
      </c>
      <c r="BH3" s="19">
        <f>C19/1000</f>
        <v>2.81895764160156</v>
      </c>
      <c r="BI3" s="19"/>
      <c r="BJ3" s="19">
        <f>B20/1000</f>
        <v>6.4006289062499997</v>
      </c>
      <c r="BK3" s="19">
        <f>C20/1000</f>
        <v>2.5793002929687501</v>
      </c>
      <c r="BL3" s="19"/>
      <c r="BM3" s="19">
        <f>B21/1000</f>
        <v>6.1713898925781301</v>
      </c>
      <c r="BN3" s="19">
        <f>C21/1000</f>
        <v>2.4379945068359401</v>
      </c>
      <c r="BO3" s="19"/>
      <c r="BP3" s="19">
        <f>B22/1000</f>
        <v>5.7912512207031206</v>
      </c>
      <c r="BQ3" s="19">
        <f>C22/1000</f>
        <v>2.2303383789062599</v>
      </c>
      <c r="BR3" s="19"/>
      <c r="BS3" s="19">
        <f>B23/1000</f>
        <v>5.5205949707031206</v>
      </c>
      <c r="BT3" s="19">
        <f>C23/1000</f>
        <v>2.0745204467773499</v>
      </c>
      <c r="BU3" s="19"/>
      <c r="BV3" s="19">
        <f>B24/1000</f>
        <v>5.2867714843750004</v>
      </c>
      <c r="BW3" s="19">
        <f>C24/1000</f>
        <v>1.7853418579101601</v>
      </c>
      <c r="BX3" s="19"/>
      <c r="BY3" s="19">
        <f>B25/1000</f>
        <v>5.0513122558593704</v>
      </c>
      <c r="BZ3" s="19">
        <f>C25/1000</f>
        <v>1.78978723144531</v>
      </c>
      <c r="CA3" s="19"/>
    </row>
    <row r="4" spans="1:79" x14ac:dyDescent="0.2">
      <c r="A4" s="22" t="s">
        <v>187</v>
      </c>
      <c r="B4" s="25">
        <v>4073.4344482421902</v>
      </c>
      <c r="C4" s="26">
        <v>1543.5863647460901</v>
      </c>
      <c r="D4" s="20">
        <v>1</v>
      </c>
      <c r="E4">
        <v>115.23600006103516</v>
      </c>
    </row>
    <row r="5" spans="1:79" ht="15.75" x14ac:dyDescent="0.2">
      <c r="A5" s="22" t="s">
        <v>188</v>
      </c>
      <c r="B5" s="25">
        <v>3940.97631835937</v>
      </c>
      <c r="C5" s="26">
        <v>1466.7061157226601</v>
      </c>
      <c r="D5" s="20">
        <v>2</v>
      </c>
      <c r="E5">
        <v>115.12599945068359</v>
      </c>
      <c r="F5" s="21" t="s">
        <v>65</v>
      </c>
      <c r="G5" s="58">
        <f>E3</f>
        <v>117.00699615478516</v>
      </c>
      <c r="H5" s="59"/>
      <c r="I5" s="60"/>
      <c r="J5" s="14"/>
      <c r="K5" s="61">
        <f>E4</f>
        <v>115.23600006103516</v>
      </c>
      <c r="L5" s="62"/>
      <c r="M5" s="63"/>
      <c r="N5" s="61">
        <f>E5</f>
        <v>115.12599945068359</v>
      </c>
      <c r="O5" s="62"/>
      <c r="P5" s="63"/>
      <c r="Q5" s="58">
        <f>E6</f>
        <v>115.41200256347656</v>
      </c>
      <c r="R5" s="59"/>
      <c r="S5" s="60"/>
      <c r="T5" s="58">
        <f>E7</f>
        <v>115.03800201416016</v>
      </c>
      <c r="U5" s="59"/>
      <c r="V5" s="60"/>
      <c r="W5" s="58">
        <f>E8</f>
        <v>115.697998046875</v>
      </c>
      <c r="X5" s="59"/>
      <c r="Y5" s="60"/>
      <c r="Z5" s="58">
        <f>E9</f>
        <v>116.01699829101562</v>
      </c>
      <c r="AA5" s="59"/>
      <c r="AB5" s="60"/>
      <c r="AC5" s="58">
        <f>E10</f>
        <v>115.94000244140625</v>
      </c>
      <c r="AD5" s="59"/>
      <c r="AE5" s="60"/>
      <c r="AF5" s="58">
        <f>E11</f>
        <v>114.68599700927734</v>
      </c>
      <c r="AG5" s="59"/>
      <c r="AH5" s="60"/>
      <c r="AI5" s="58">
        <f>E12</f>
        <v>115.76399993896484</v>
      </c>
      <c r="AJ5" s="59"/>
      <c r="AK5" s="60"/>
      <c r="AL5" s="58">
        <f>E13</f>
        <v>114.44400024414062</v>
      </c>
      <c r="AM5" s="59"/>
      <c r="AN5" s="60"/>
      <c r="AO5" s="58">
        <f>E14</f>
        <v>117.05100250244141</v>
      </c>
      <c r="AP5" s="59"/>
      <c r="AQ5" s="60"/>
      <c r="AR5" s="58">
        <f>E15</f>
        <v>116.69899749755859</v>
      </c>
      <c r="AS5" s="59"/>
      <c r="AT5" s="60"/>
      <c r="AU5" s="58">
        <f>E16</f>
        <v>115.12599945068359</v>
      </c>
      <c r="AV5" s="59"/>
      <c r="AW5" s="60"/>
      <c r="AX5" s="58">
        <f>E17</f>
        <v>114.74099731445312</v>
      </c>
      <c r="AY5" s="59"/>
      <c r="AZ5" s="60"/>
      <c r="BA5" s="58">
        <f>E18</f>
        <v>114.03700256347656</v>
      </c>
      <c r="BB5" s="59"/>
      <c r="BC5" s="60"/>
      <c r="BD5" s="58">
        <f>E19</f>
        <v>115.67600250244141</v>
      </c>
      <c r="BE5" s="59"/>
      <c r="BF5" s="60"/>
      <c r="BG5" s="58">
        <f>E20</f>
        <v>115.00499725341797</v>
      </c>
      <c r="BH5" s="59"/>
      <c r="BI5" s="60"/>
      <c r="BJ5" s="58">
        <f>E21</f>
        <v>116.62200164794922</v>
      </c>
      <c r="BK5" s="59"/>
      <c r="BL5" s="60"/>
      <c r="BM5" s="58">
        <f>E22</f>
        <v>116.59999847412109</v>
      </c>
      <c r="BN5" s="59"/>
      <c r="BO5" s="60"/>
      <c r="BP5" s="58">
        <f>E23</f>
        <v>116.59999847412109</v>
      </c>
      <c r="BQ5" s="59"/>
      <c r="BR5" s="60"/>
      <c r="BS5" s="58">
        <f>E24</f>
        <v>117.90899658203125</v>
      </c>
      <c r="BT5" s="59"/>
      <c r="BU5" s="60"/>
      <c r="BV5" s="58">
        <f>E25</f>
        <v>117.58999633789063</v>
      </c>
      <c r="BW5" s="59"/>
      <c r="BX5" s="60"/>
      <c r="BY5" s="64">
        <f>E26</f>
        <v>6.3978004455566406</v>
      </c>
      <c r="BZ5" s="64"/>
      <c r="CA5" s="64"/>
    </row>
    <row r="6" spans="1:79" x14ac:dyDescent="0.2">
      <c r="A6" s="22" t="s">
        <v>189</v>
      </c>
      <c r="B6" s="25">
        <v>3866.9310302734402</v>
      </c>
      <c r="C6" s="26">
        <v>1502.6676635742201</v>
      </c>
      <c r="D6" s="20">
        <v>3</v>
      </c>
      <c r="E6">
        <v>115.41200256347656</v>
      </c>
    </row>
    <row r="7" spans="1:79" x14ac:dyDescent="0.2">
      <c r="A7" s="22" t="s">
        <v>190</v>
      </c>
      <c r="B7" s="25">
        <v>3856.8065185546802</v>
      </c>
      <c r="C7" s="26">
        <v>1510.6190795898401</v>
      </c>
      <c r="D7" s="20">
        <v>4</v>
      </c>
      <c r="E7">
        <v>115.03800201416016</v>
      </c>
    </row>
    <row r="8" spans="1:79" x14ac:dyDescent="0.2">
      <c r="A8" s="22" t="s">
        <v>191</v>
      </c>
      <c r="B8" s="25">
        <v>4096.27978515625</v>
      </c>
      <c r="C8" s="26">
        <v>1502.47607421875</v>
      </c>
      <c r="D8" s="20">
        <v>5</v>
      </c>
      <c r="E8">
        <v>115.697998046875</v>
      </c>
    </row>
    <row r="9" spans="1:79" x14ac:dyDescent="0.2">
      <c r="A9" s="22" t="s">
        <v>192</v>
      </c>
      <c r="B9" s="25">
        <v>4498.8759765625</v>
      </c>
      <c r="C9" s="26">
        <v>1599.7206420898401</v>
      </c>
      <c r="D9" s="20">
        <v>6</v>
      </c>
      <c r="E9">
        <v>116.01699829101562</v>
      </c>
    </row>
    <row r="10" spans="1:79" x14ac:dyDescent="0.2">
      <c r="A10" s="22" t="s">
        <v>193</v>
      </c>
      <c r="B10" s="25">
        <v>5762.87988281249</v>
      </c>
      <c r="C10" s="26">
        <v>2073.5950927734302</v>
      </c>
      <c r="D10" s="20">
        <v>7</v>
      </c>
      <c r="E10">
        <v>115.94000244140625</v>
      </c>
    </row>
    <row r="11" spans="1:79" x14ac:dyDescent="0.2">
      <c r="A11" s="22" t="s">
        <v>194</v>
      </c>
      <c r="B11" s="25">
        <v>7258.91699218751</v>
      </c>
      <c r="C11" s="26">
        <v>2877.5528564453102</v>
      </c>
      <c r="D11" s="20">
        <v>8</v>
      </c>
      <c r="E11">
        <v>114.68599700927734</v>
      </c>
    </row>
    <row r="12" spans="1:79" x14ac:dyDescent="0.2">
      <c r="A12" s="22" t="s">
        <v>195</v>
      </c>
      <c r="B12" s="25">
        <v>7603.8200683593805</v>
      </c>
      <c r="C12" s="26">
        <v>2968.2393798828102</v>
      </c>
      <c r="D12" s="20">
        <v>9</v>
      </c>
      <c r="E12">
        <v>115.76399993896484</v>
      </c>
    </row>
    <row r="13" spans="1:79" x14ac:dyDescent="0.2">
      <c r="A13" s="22" t="s">
        <v>196</v>
      </c>
      <c r="B13" s="25">
        <v>7658.2888183593705</v>
      </c>
      <c r="C13" s="26">
        <v>3130.8184814453102</v>
      </c>
      <c r="D13" s="20">
        <v>10</v>
      </c>
      <c r="E13">
        <v>114.44400024414062</v>
      </c>
    </row>
    <row r="14" spans="1:79" x14ac:dyDescent="0.2">
      <c r="A14" s="22" t="s">
        <v>197</v>
      </c>
      <c r="B14" s="25">
        <v>7726.0173339843805</v>
      </c>
      <c r="C14" s="26">
        <v>3227.48217773438</v>
      </c>
      <c r="D14" s="20">
        <v>11</v>
      </c>
      <c r="E14">
        <v>117.05100250244141</v>
      </c>
      <c r="H14" s="18">
        <v>5.35089111328125</v>
      </c>
      <c r="I14" s="18">
        <v>5.4676508903503418</v>
      </c>
      <c r="J14" s="18"/>
      <c r="K14" s="18">
        <v>5.0290727615356445</v>
      </c>
      <c r="L14" s="18">
        <v>5.1484427452087402</v>
      </c>
      <c r="M14" s="18">
        <v>5.1592645645141602</v>
      </c>
      <c r="N14" s="18">
        <v>5.8149533271789551</v>
      </c>
      <c r="O14" s="18">
        <v>6.5854282379150391</v>
      </c>
      <c r="P14" s="18">
        <v>8.451746940612793</v>
      </c>
      <c r="Q14" s="18">
        <v>10.201801300048828</v>
      </c>
      <c r="R14" s="18">
        <v>10.022233009338379</v>
      </c>
      <c r="S14" s="18">
        <v>10.142401695251465</v>
      </c>
      <c r="T14" s="18">
        <v>9.5512275695800781</v>
      </c>
      <c r="U14" s="18">
        <v>9.6548194885253906</v>
      </c>
      <c r="V14" s="18">
        <v>10.063883781433105</v>
      </c>
      <c r="W14" s="18">
        <v>9.0001716613769531</v>
      </c>
      <c r="X14" s="18">
        <v>9.5712509155273437</v>
      </c>
      <c r="Y14" s="18">
        <v>8.4309043884277344</v>
      </c>
      <c r="Z14" s="18">
        <v>8.6501226425170898</v>
      </c>
      <c r="AA14" s="18">
        <v>8.134678840637207</v>
      </c>
      <c r="AB14" s="18">
        <v>7.4966435432434082</v>
      </c>
      <c r="AC14" s="18">
        <v>7.4320864677429199</v>
      </c>
      <c r="AD14" s="18">
        <v>7.3740968704223633</v>
      </c>
      <c r="AE14" s="18">
        <v>6.7703852653503418</v>
      </c>
    </row>
    <row r="15" spans="1:79" x14ac:dyDescent="0.2">
      <c r="A15" s="22" t="s">
        <v>198</v>
      </c>
      <c r="B15" s="25">
        <v>7008.1428222656305</v>
      </c>
      <c r="C15" s="26">
        <v>2840.6334228515602</v>
      </c>
      <c r="D15" s="20">
        <v>12</v>
      </c>
      <c r="E15">
        <v>116.69899749755859</v>
      </c>
      <c r="H15" s="18">
        <v>2.1820757389068604</v>
      </c>
      <c r="I15" s="18">
        <v>2.1901922225952148</v>
      </c>
      <c r="J15" s="18"/>
      <c r="K15" s="18">
        <v>1.9406642913818359</v>
      </c>
      <c r="L15" s="18">
        <v>2.2007033824920654</v>
      </c>
      <c r="M15" s="18">
        <v>2.1802725791931152</v>
      </c>
      <c r="N15" s="18">
        <v>2.1569697856903076</v>
      </c>
      <c r="O15" s="18">
        <v>2.4564683437347412</v>
      </c>
      <c r="P15" s="18">
        <v>3.2625961303710938</v>
      </c>
      <c r="Q15" s="18">
        <v>4.6833577156066895</v>
      </c>
      <c r="R15" s="18">
        <v>4.4506101608276367</v>
      </c>
      <c r="S15" s="18">
        <v>4.6842107772827148</v>
      </c>
      <c r="T15" s="18">
        <v>4.5227475166320801</v>
      </c>
      <c r="U15" s="18">
        <v>4.5799350738525391</v>
      </c>
      <c r="V15" s="18">
        <v>4.673649787902832</v>
      </c>
      <c r="W15" s="18">
        <v>4.0687265396118164</v>
      </c>
      <c r="X15" s="18">
        <v>4.4865169525146484</v>
      </c>
      <c r="Y15" s="18">
        <v>3.6770613193511963</v>
      </c>
      <c r="Z15" s="18">
        <v>3.8920028209686279</v>
      </c>
      <c r="AA15" s="18">
        <v>3.6341230869293213</v>
      </c>
      <c r="AB15" s="18">
        <v>3.1148295402526855</v>
      </c>
      <c r="AC15" s="18">
        <v>2.9000329971313477</v>
      </c>
      <c r="AD15" s="18">
        <v>2.6224002838134766</v>
      </c>
      <c r="AE15" s="18">
        <v>3.03586745262146</v>
      </c>
    </row>
    <row r="16" spans="1:79" x14ac:dyDescent="0.2">
      <c r="A16" s="22" t="s">
        <v>199</v>
      </c>
      <c r="B16" s="25">
        <v>7656.1533203125</v>
      </c>
      <c r="C16" s="26">
        <v>3206.72729492187</v>
      </c>
      <c r="D16" s="20">
        <v>13</v>
      </c>
      <c r="E16">
        <v>115.12599945068359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</row>
    <row r="17" spans="1:30" x14ac:dyDescent="0.2">
      <c r="A17" s="22" t="s">
        <v>200</v>
      </c>
      <c r="B17" s="25">
        <v>7461.2521972656205</v>
      </c>
      <c r="C17" s="26">
        <v>3009.845703125</v>
      </c>
      <c r="D17" s="20">
        <v>14</v>
      </c>
      <c r="E17">
        <v>114.74099731445312</v>
      </c>
    </row>
    <row r="18" spans="1:30" x14ac:dyDescent="0.2">
      <c r="A18" s="22" t="s">
        <v>201</v>
      </c>
      <c r="B18" s="25">
        <v>7103.9287109375</v>
      </c>
      <c r="C18" s="26">
        <v>2941.7916259765702</v>
      </c>
      <c r="D18" s="20">
        <v>15</v>
      </c>
      <c r="E18">
        <v>114.03700256347656</v>
      </c>
    </row>
    <row r="19" spans="1:30" x14ac:dyDescent="0.2">
      <c r="A19" s="22" t="s">
        <v>202</v>
      </c>
      <c r="B19" s="25">
        <v>6826.5305175781305</v>
      </c>
      <c r="C19" s="26">
        <v>2818.9576416015602</v>
      </c>
      <c r="D19" s="20">
        <v>16</v>
      </c>
      <c r="E19">
        <v>115.67600250244141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</row>
    <row r="20" spans="1:30" x14ac:dyDescent="0.2">
      <c r="A20" s="22" t="s">
        <v>203</v>
      </c>
      <c r="B20" s="25">
        <v>6400.62890625</v>
      </c>
      <c r="C20" s="26">
        <v>2579.30029296875</v>
      </c>
      <c r="D20" s="20">
        <v>17</v>
      </c>
      <c r="E20">
        <v>115.00499725341797</v>
      </c>
      <c r="G20" s="18"/>
      <c r="H20" s="18" t="e">
        <f>SQRT(F20^2+G20^2)/SQRT(3)/F12*1000</f>
        <v>#DIV/0!</v>
      </c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</row>
    <row r="21" spans="1:30" x14ac:dyDescent="0.2">
      <c r="A21" s="22" t="s">
        <v>204</v>
      </c>
      <c r="B21" s="25">
        <v>6171.3898925781305</v>
      </c>
      <c r="C21" s="26">
        <v>2437.9945068359402</v>
      </c>
      <c r="D21" s="20">
        <v>18</v>
      </c>
      <c r="E21">
        <v>116.62200164794922</v>
      </c>
    </row>
    <row r="22" spans="1:30" x14ac:dyDescent="0.2">
      <c r="A22" s="22" t="s">
        <v>205</v>
      </c>
      <c r="B22" s="25">
        <v>5791.2512207031205</v>
      </c>
      <c r="C22" s="26">
        <v>2230.33837890626</v>
      </c>
      <c r="D22" s="20">
        <v>19</v>
      </c>
      <c r="E22">
        <v>116.59999847412109</v>
      </c>
    </row>
    <row r="23" spans="1:30" x14ac:dyDescent="0.2">
      <c r="A23" s="22" t="s">
        <v>206</v>
      </c>
      <c r="B23" s="25">
        <v>5520.5949707031205</v>
      </c>
      <c r="C23" s="26">
        <v>2074.5204467773501</v>
      </c>
      <c r="D23" s="20">
        <v>20</v>
      </c>
      <c r="E23">
        <v>116.59999847412109</v>
      </c>
    </row>
    <row r="24" spans="1:30" x14ac:dyDescent="0.2">
      <c r="A24" s="22" t="s">
        <v>207</v>
      </c>
      <c r="B24" s="25">
        <v>5286.771484375</v>
      </c>
      <c r="C24" s="26">
        <v>1785.3418579101601</v>
      </c>
      <c r="D24" s="20">
        <v>21</v>
      </c>
      <c r="E24">
        <v>117.90899658203125</v>
      </c>
    </row>
    <row r="25" spans="1:30" x14ac:dyDescent="0.2">
      <c r="A25" s="22" t="s">
        <v>208</v>
      </c>
      <c r="B25" s="25">
        <v>5051.3122558593705</v>
      </c>
      <c r="C25" s="26">
        <v>1789.78723144531</v>
      </c>
      <c r="D25" s="20">
        <v>22</v>
      </c>
      <c r="E25">
        <v>117.58999633789063</v>
      </c>
    </row>
    <row r="26" spans="1:30" ht="13.5" thickBot="1" x14ac:dyDescent="0.25">
      <c r="A26" s="22" t="s">
        <v>209</v>
      </c>
      <c r="B26" s="27">
        <v>4520.9108886718805</v>
      </c>
      <c r="C26" s="28">
        <v>1783.93579101563</v>
      </c>
      <c r="D26" s="20">
        <v>23</v>
      </c>
      <c r="E26" s="29">
        <v>6.3978004455566406</v>
      </c>
    </row>
    <row r="27" spans="1:30" x14ac:dyDescent="0.2">
      <c r="B27" s="30"/>
      <c r="D27" s="20"/>
      <c r="E27" s="2"/>
    </row>
  </sheetData>
  <mergeCells count="48">
    <mergeCell ref="BY5:CA5"/>
    <mergeCell ref="AR5:AT5"/>
    <mergeCell ref="AU5:AW5"/>
    <mergeCell ref="AX5:AZ5"/>
    <mergeCell ref="BA5:BC5"/>
    <mergeCell ref="BD5:BF5"/>
    <mergeCell ref="BG5:BI5"/>
    <mergeCell ref="BJ5:BL5"/>
    <mergeCell ref="BM5:BO5"/>
    <mergeCell ref="BP5:BR5"/>
    <mergeCell ref="BS5:BU5"/>
    <mergeCell ref="BV5:BX5"/>
    <mergeCell ref="AO5:AQ5"/>
    <mergeCell ref="G5:I5"/>
    <mergeCell ref="K5:M5"/>
    <mergeCell ref="N5:P5"/>
    <mergeCell ref="Q5:S5"/>
    <mergeCell ref="T5:V5"/>
    <mergeCell ref="W5:Y5"/>
    <mergeCell ref="Z5:AB5"/>
    <mergeCell ref="AC5:AE5"/>
    <mergeCell ref="AF5:AH5"/>
    <mergeCell ref="AI5:AK5"/>
    <mergeCell ref="AL5:AN5"/>
    <mergeCell ref="BY1:CA1"/>
    <mergeCell ref="AR1:AT1"/>
    <mergeCell ref="AU1:AW1"/>
    <mergeCell ref="AX1:AZ1"/>
    <mergeCell ref="BA1:BC1"/>
    <mergeCell ref="BD1:BF1"/>
    <mergeCell ref="BG1:BI1"/>
    <mergeCell ref="BJ1:BL1"/>
    <mergeCell ref="BM1:BO1"/>
    <mergeCell ref="BP1:BR1"/>
    <mergeCell ref="BS1:BU1"/>
    <mergeCell ref="BV1:BX1"/>
    <mergeCell ref="AO1:AQ1"/>
    <mergeCell ref="G1:I1"/>
    <mergeCell ref="K1:M1"/>
    <mergeCell ref="N1:P1"/>
    <mergeCell ref="Q1:S1"/>
    <mergeCell ref="T1:V1"/>
    <mergeCell ref="W1:Y1"/>
    <mergeCell ref="Z1:AB1"/>
    <mergeCell ref="AC1:AE1"/>
    <mergeCell ref="AF1:AH1"/>
    <mergeCell ref="AI1:AK1"/>
    <mergeCell ref="AL1:AN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0"/>
  <sheetViews>
    <sheetView workbookViewId="0">
      <selection activeCell="I34" sqref="I34"/>
    </sheetView>
  </sheetViews>
  <sheetFormatPr defaultRowHeight="12.75" x14ac:dyDescent="0.2"/>
  <sheetData>
    <row r="1" spans="2:7" x14ac:dyDescent="0.2">
      <c r="F1" s="2"/>
    </row>
    <row r="2" spans="2:7" x14ac:dyDescent="0.2">
      <c r="B2" s="6" t="s">
        <v>62</v>
      </c>
      <c r="E2" s="4"/>
      <c r="F2" s="2"/>
      <c r="G2" s="4"/>
    </row>
    <row r="3" spans="2:7" x14ac:dyDescent="0.2">
      <c r="E3" s="4"/>
      <c r="F3" s="2"/>
      <c r="G3" s="4"/>
    </row>
    <row r="4" spans="2:7" x14ac:dyDescent="0.2">
      <c r="B4" t="s">
        <v>45</v>
      </c>
      <c r="E4" s="4"/>
      <c r="F4" s="2"/>
      <c r="G4" s="4"/>
    </row>
    <row r="5" spans="2:7" x14ac:dyDescent="0.2">
      <c r="E5" s="4"/>
      <c r="F5" s="2"/>
      <c r="G5" s="4"/>
    </row>
    <row r="6" spans="2:7" x14ac:dyDescent="0.2">
      <c r="B6" s="6" t="s">
        <v>79</v>
      </c>
      <c r="E6" s="4"/>
      <c r="F6" s="2"/>
      <c r="G6" s="4"/>
    </row>
    <row r="7" spans="2:7" x14ac:dyDescent="0.2">
      <c r="E7" s="4"/>
      <c r="F7" s="2"/>
      <c r="G7" s="4"/>
    </row>
    <row r="8" spans="2:7" x14ac:dyDescent="0.2">
      <c r="B8" t="s">
        <v>46</v>
      </c>
      <c r="E8" s="4"/>
      <c r="F8" s="2"/>
      <c r="G8" s="4"/>
    </row>
    <row r="9" spans="2:7" x14ac:dyDescent="0.2">
      <c r="B9" t="s">
        <v>47</v>
      </c>
    </row>
    <row r="10" spans="2:7" x14ac:dyDescent="0.2">
      <c r="B10" t="s">
        <v>48</v>
      </c>
    </row>
    <row r="11" spans="2:7" x14ac:dyDescent="0.2">
      <c r="B11" t="s">
        <v>49</v>
      </c>
    </row>
    <row r="12" spans="2:7" x14ac:dyDescent="0.2">
      <c r="B12" s="6" t="s">
        <v>50</v>
      </c>
    </row>
    <row r="13" spans="2:7" x14ac:dyDescent="0.2">
      <c r="B13" s="6" t="s">
        <v>51</v>
      </c>
    </row>
    <row r="15" spans="2:7" x14ac:dyDescent="0.2">
      <c r="B15" s="6" t="s">
        <v>52</v>
      </c>
    </row>
    <row r="16" spans="2:7" x14ac:dyDescent="0.2">
      <c r="B16" s="6" t="s">
        <v>53</v>
      </c>
    </row>
    <row r="18" spans="2:2" x14ac:dyDescent="0.2">
      <c r="B18" s="6" t="s">
        <v>54</v>
      </c>
    </row>
    <row r="19" spans="2:2" x14ac:dyDescent="0.2">
      <c r="B19" s="6" t="s">
        <v>55</v>
      </c>
    </row>
    <row r="21" spans="2:2" x14ac:dyDescent="0.2">
      <c r="B21" s="6" t="s">
        <v>56</v>
      </c>
    </row>
    <row r="22" spans="2:2" x14ac:dyDescent="0.2">
      <c r="B22" s="6" t="s">
        <v>83</v>
      </c>
    </row>
    <row r="23" spans="2:2" x14ac:dyDescent="0.2">
      <c r="B23" s="6" t="s">
        <v>57</v>
      </c>
    </row>
    <row r="25" spans="2:2" x14ac:dyDescent="0.2">
      <c r="B25" s="6" t="s">
        <v>58</v>
      </c>
    </row>
    <row r="27" spans="2:2" x14ac:dyDescent="0.2">
      <c r="B27" s="6" t="s">
        <v>59</v>
      </c>
    </row>
    <row r="28" spans="2:2" x14ac:dyDescent="0.2">
      <c r="B28" s="6" t="s">
        <v>60</v>
      </c>
    </row>
    <row r="30" spans="2:2" x14ac:dyDescent="0.2">
      <c r="B30" s="6" t="s">
        <v>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F12" sqref="F12"/>
    </sheetView>
  </sheetViews>
  <sheetFormatPr defaultRowHeight="12.75" x14ac:dyDescent="0.2"/>
  <sheetData>
    <row r="1" spans="1:12" x14ac:dyDescent="0.2">
      <c r="F1" s="2"/>
      <c r="K1" s="2" t="s">
        <v>0</v>
      </c>
    </row>
    <row r="2" spans="1:12" x14ac:dyDescent="0.2">
      <c r="E2" s="4"/>
      <c r="F2" s="2"/>
      <c r="G2" s="4"/>
      <c r="J2" s="4"/>
      <c r="K2" s="2" t="s">
        <v>1</v>
      </c>
      <c r="L2" s="4"/>
    </row>
    <row r="3" spans="1:12" x14ac:dyDescent="0.2">
      <c r="E3" s="4"/>
      <c r="F3" s="2"/>
      <c r="G3" s="4"/>
      <c r="J3" s="4"/>
      <c r="K3" s="2" t="s">
        <v>2</v>
      </c>
      <c r="L3" s="4"/>
    </row>
    <row r="4" spans="1:12" x14ac:dyDescent="0.2">
      <c r="E4" s="4"/>
      <c r="F4" s="2"/>
      <c r="G4" s="4"/>
      <c r="J4" s="4"/>
      <c r="K4" s="2" t="s">
        <v>3</v>
      </c>
      <c r="L4" s="4"/>
    </row>
    <row r="5" spans="1:12" x14ac:dyDescent="0.2">
      <c r="E5" s="4"/>
      <c r="F5" s="2"/>
      <c r="G5" s="4"/>
      <c r="J5" s="4"/>
      <c r="K5" s="2" t="s">
        <v>4</v>
      </c>
      <c r="L5" s="4"/>
    </row>
    <row r="6" spans="1:12" x14ac:dyDescent="0.2">
      <c r="E6" s="4"/>
      <c r="F6" s="2"/>
      <c r="G6" s="4"/>
      <c r="J6" s="4"/>
      <c r="K6" s="2" t="s">
        <v>5</v>
      </c>
      <c r="L6" s="4"/>
    </row>
    <row r="7" spans="1:12" x14ac:dyDescent="0.2">
      <c r="E7" s="4"/>
      <c r="F7" s="2"/>
      <c r="G7" s="4"/>
      <c r="J7" s="4"/>
      <c r="K7" s="2" t="s">
        <v>6</v>
      </c>
      <c r="L7" s="4"/>
    </row>
    <row r="10" spans="1:12" ht="30" customHeight="1" x14ac:dyDescent="0.2">
      <c r="A10" s="65" t="s">
        <v>41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</row>
    <row r="13" spans="1:12" x14ac:dyDescent="0.2">
      <c r="A13" s="66" t="s">
        <v>43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ht="24" customHeight="1" x14ac:dyDescent="0.2">
      <c r="A14" s="66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</row>
    <row r="15" spans="1:12" x14ac:dyDescent="0.2">
      <c r="A15" s="66" t="s">
        <v>42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ht="21.75" customHeight="1" x14ac:dyDescent="0.2">
      <c r="A16" s="66"/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</row>
  </sheetData>
  <mergeCells count="5">
    <mergeCell ref="A10:L10"/>
    <mergeCell ref="A13:L13"/>
    <mergeCell ref="A14:L14"/>
    <mergeCell ref="A15:L15"/>
    <mergeCell ref="A16:L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workbookViewId="0">
      <selection activeCell="H21" sqref="H21"/>
    </sheetView>
  </sheetViews>
  <sheetFormatPr defaultRowHeight="12.75" x14ac:dyDescent="0.2"/>
  <cols>
    <col min="1" max="1" width="28.83203125" customWidth="1"/>
    <col min="2" max="2" width="30.1640625" customWidth="1"/>
    <col min="3" max="3" width="27.1640625" customWidth="1"/>
    <col min="4" max="4" width="31.83203125" customWidth="1"/>
    <col min="5" max="5" width="14.6640625" customWidth="1"/>
    <col min="6" max="6" width="11.6640625" customWidth="1"/>
    <col min="7" max="7" width="12" customWidth="1"/>
    <col min="8" max="8" width="9.33203125" customWidth="1"/>
    <col min="9" max="9" width="10.6640625" customWidth="1"/>
    <col min="10" max="10" width="11.83203125" customWidth="1"/>
  </cols>
  <sheetData>
    <row r="1" spans="1:17" ht="18.75" x14ac:dyDescent="0.3">
      <c r="A1" s="8" t="s">
        <v>66</v>
      </c>
    </row>
    <row r="2" spans="1:17" x14ac:dyDescent="0.2">
      <c r="D2" s="2" t="s">
        <v>0</v>
      </c>
      <c r="F2" s="2"/>
    </row>
    <row r="3" spans="1:17" x14ac:dyDescent="0.2">
      <c r="D3" s="2" t="s">
        <v>1</v>
      </c>
      <c r="E3" s="4"/>
      <c r="F3" s="2"/>
      <c r="G3" s="4"/>
      <c r="H3" s="4"/>
    </row>
    <row r="4" spans="1:17" x14ac:dyDescent="0.2">
      <c r="D4" s="2" t="s">
        <v>2</v>
      </c>
      <c r="E4" s="4"/>
      <c r="F4" s="2"/>
      <c r="G4" s="4"/>
      <c r="H4" s="4"/>
    </row>
    <row r="5" spans="1:17" x14ac:dyDescent="0.2">
      <c r="D5" s="2" t="s">
        <v>3</v>
      </c>
      <c r="E5" s="4"/>
      <c r="F5" s="2"/>
      <c r="G5" s="4"/>
      <c r="H5" s="4"/>
    </row>
    <row r="6" spans="1:17" x14ac:dyDescent="0.2">
      <c r="D6" s="2" t="s">
        <v>4</v>
      </c>
      <c r="E6" s="4"/>
      <c r="F6" s="2"/>
      <c r="G6" s="4"/>
      <c r="H6" s="4"/>
    </row>
    <row r="7" spans="1:17" x14ac:dyDescent="0.2">
      <c r="D7" s="2" t="s">
        <v>5</v>
      </c>
      <c r="E7" s="4"/>
      <c r="F7" s="2"/>
      <c r="G7" s="4"/>
      <c r="H7" s="4"/>
    </row>
    <row r="8" spans="1:17" x14ac:dyDescent="0.2">
      <c r="D8" s="2" t="s">
        <v>6</v>
      </c>
      <c r="E8" s="4"/>
      <c r="F8" s="2"/>
      <c r="G8" s="4"/>
      <c r="H8" s="4"/>
    </row>
    <row r="9" spans="1:17" x14ac:dyDescent="0.2">
      <c r="D9" s="3"/>
      <c r="E9" s="4"/>
      <c r="F9" s="4"/>
      <c r="G9" s="4"/>
      <c r="H9" s="4"/>
    </row>
    <row r="11" spans="1:17" ht="32.25" customHeight="1" x14ac:dyDescent="0.2">
      <c r="A11" s="71" t="s">
        <v>7</v>
      </c>
      <c r="B11" s="71"/>
      <c r="C11" s="71"/>
      <c r="D11" s="71"/>
      <c r="E11" s="71"/>
      <c r="F11" s="4"/>
      <c r="G11" s="4"/>
      <c r="H11" s="4"/>
      <c r="I11" s="2"/>
    </row>
    <row r="15" spans="1:17" ht="20.25" customHeight="1" x14ac:dyDescent="0.2">
      <c r="A15" s="52" t="s">
        <v>8</v>
      </c>
      <c r="B15" s="52" t="s">
        <v>9</v>
      </c>
      <c r="C15" s="52" t="s">
        <v>11</v>
      </c>
      <c r="D15" s="52" t="s">
        <v>10</v>
      </c>
      <c r="E15" s="52" t="s">
        <v>12</v>
      </c>
      <c r="F15" s="51" t="s">
        <v>13</v>
      </c>
      <c r="G15" s="51"/>
      <c r="H15" s="51"/>
      <c r="I15" s="51" t="s">
        <v>19</v>
      </c>
      <c r="J15" s="51"/>
      <c r="K15" s="51"/>
      <c r="L15" s="68" t="s">
        <v>67</v>
      </c>
      <c r="M15" s="69"/>
      <c r="N15" s="70"/>
      <c r="O15" s="67" t="s">
        <v>40</v>
      </c>
      <c r="P15" s="51"/>
      <c r="Q15" s="51"/>
    </row>
    <row r="16" spans="1:17" ht="74.25" customHeight="1" x14ac:dyDescent="0.2">
      <c r="A16" s="52"/>
      <c r="B16" s="52"/>
      <c r="C16" s="52"/>
      <c r="D16" s="52"/>
      <c r="E16" s="52"/>
      <c r="F16" s="5" t="s">
        <v>14</v>
      </c>
      <c r="G16" s="5" t="s">
        <v>15</v>
      </c>
      <c r="H16" s="5" t="s">
        <v>16</v>
      </c>
      <c r="I16" s="5" t="s">
        <v>14</v>
      </c>
      <c r="J16" s="5" t="s">
        <v>15</v>
      </c>
      <c r="K16" s="5" t="s">
        <v>16</v>
      </c>
      <c r="L16" s="5" t="s">
        <v>14</v>
      </c>
      <c r="M16" s="5" t="s">
        <v>15</v>
      </c>
      <c r="N16" s="5" t="s">
        <v>16</v>
      </c>
      <c r="O16" s="5" t="s">
        <v>14</v>
      </c>
      <c r="P16" s="5" t="s">
        <v>15</v>
      </c>
      <c r="Q16" s="5" t="s">
        <v>16</v>
      </c>
    </row>
    <row r="17" spans="1:17" ht="22.5" customHeight="1" x14ac:dyDescent="0.2">
      <c r="A17" s="52"/>
      <c r="B17" s="52"/>
      <c r="C17" s="52"/>
      <c r="D17" s="52"/>
      <c r="E17" s="52"/>
      <c r="F17" s="50" t="s">
        <v>17</v>
      </c>
      <c r="G17" s="50"/>
      <c r="H17" s="50"/>
      <c r="I17" s="50" t="s">
        <v>17</v>
      </c>
      <c r="J17" s="50"/>
      <c r="K17" s="50"/>
      <c r="L17" s="50" t="s">
        <v>17</v>
      </c>
      <c r="M17" s="50"/>
      <c r="N17" s="50"/>
      <c r="O17" s="50" t="s">
        <v>17</v>
      </c>
      <c r="P17" s="50"/>
      <c r="Q17" s="50"/>
    </row>
    <row r="18" spans="1:17" ht="23.25" customHeight="1" x14ac:dyDescent="0.2">
      <c r="A18" s="52"/>
      <c r="B18" s="52"/>
      <c r="C18" s="52"/>
      <c r="D18" s="52"/>
      <c r="E18" s="52"/>
      <c r="F18" s="50" t="s">
        <v>18</v>
      </c>
      <c r="G18" s="50"/>
      <c r="H18" s="50"/>
      <c r="I18" s="50" t="s">
        <v>18</v>
      </c>
      <c r="J18" s="50"/>
      <c r="K18" s="50"/>
      <c r="L18" s="50" t="s">
        <v>18</v>
      </c>
      <c r="M18" s="50"/>
      <c r="N18" s="50"/>
      <c r="O18" s="50" t="s">
        <v>18</v>
      </c>
      <c r="P18" s="50"/>
      <c r="Q18" s="50"/>
    </row>
    <row r="19" spans="1:17" x14ac:dyDescent="0.2">
      <c r="A19" s="7" t="s">
        <v>63</v>
      </c>
      <c r="B19" s="7" t="s">
        <v>69</v>
      </c>
      <c r="C19" s="7" t="s">
        <v>64</v>
      </c>
      <c r="D19" s="7" t="s">
        <v>65</v>
      </c>
      <c r="E19" s="10">
        <v>220</v>
      </c>
      <c r="F19" s="72">
        <v>236.4</v>
      </c>
      <c r="G19" s="73"/>
      <c r="H19" s="74"/>
      <c r="I19" s="72">
        <v>236.2</v>
      </c>
      <c r="J19" s="73"/>
      <c r="K19" s="74"/>
      <c r="L19" s="72" t="s">
        <v>67</v>
      </c>
      <c r="M19" s="73"/>
      <c r="N19" s="74"/>
      <c r="O19" s="72">
        <v>235.1</v>
      </c>
      <c r="P19" s="73"/>
      <c r="Q19" s="74"/>
    </row>
    <row r="20" spans="1:17" x14ac:dyDescent="0.2">
      <c r="A20" s="7" t="s">
        <v>63</v>
      </c>
      <c r="B20" s="7" t="s">
        <v>68</v>
      </c>
      <c r="C20" s="7" t="s">
        <v>64</v>
      </c>
      <c r="D20" s="7" t="s">
        <v>65</v>
      </c>
      <c r="E20" s="10">
        <v>10</v>
      </c>
      <c r="F20" s="72">
        <v>11.1</v>
      </c>
      <c r="G20" s="73"/>
      <c r="H20" s="74"/>
      <c r="I20" s="72">
        <v>10.5</v>
      </c>
      <c r="J20" s="73"/>
      <c r="K20" s="74"/>
      <c r="L20" s="72" t="s">
        <v>67</v>
      </c>
      <c r="M20" s="73"/>
      <c r="N20" s="74"/>
      <c r="O20" s="72">
        <v>10.8</v>
      </c>
      <c r="P20" s="73"/>
      <c r="Q20" s="74"/>
    </row>
    <row r="21" spans="1:17" x14ac:dyDescent="0.2">
      <c r="A21" s="7" t="s">
        <v>63</v>
      </c>
      <c r="B21" s="7" t="s">
        <v>70</v>
      </c>
      <c r="C21" s="7" t="s">
        <v>71</v>
      </c>
      <c r="D21" s="7" t="s">
        <v>72</v>
      </c>
      <c r="E21" s="10">
        <v>220</v>
      </c>
      <c r="F21" s="10">
        <v>3.82</v>
      </c>
      <c r="G21" s="10">
        <v>4.5199999999999996</v>
      </c>
      <c r="H21" s="10">
        <v>17.100000000000001</v>
      </c>
      <c r="I21" s="10">
        <v>6.25</v>
      </c>
      <c r="J21" s="10">
        <v>2.3199999999999998</v>
      </c>
      <c r="K21" s="10">
        <v>20.5</v>
      </c>
      <c r="L21" s="10" t="s">
        <v>67</v>
      </c>
      <c r="M21" s="10" t="s">
        <v>67</v>
      </c>
      <c r="N21" s="10" t="s">
        <v>67</v>
      </c>
      <c r="O21" s="10">
        <v>8.2200000000000006</v>
      </c>
      <c r="P21" s="10">
        <v>1.85</v>
      </c>
      <c r="Q21" s="10">
        <v>24.6</v>
      </c>
    </row>
    <row r="22" spans="1:17" x14ac:dyDescent="0.2">
      <c r="A22" s="7" t="s">
        <v>63</v>
      </c>
      <c r="B22" s="7" t="s">
        <v>70</v>
      </c>
      <c r="C22" s="7" t="s">
        <v>71</v>
      </c>
      <c r="D22" s="7" t="s">
        <v>73</v>
      </c>
      <c r="E22" s="10">
        <v>110</v>
      </c>
      <c r="F22" s="10">
        <v>3.76</v>
      </c>
      <c r="G22" s="10">
        <v>4.63</v>
      </c>
      <c r="H22" s="10">
        <v>38.299999999999997</v>
      </c>
      <c r="I22" s="10">
        <v>6.43</v>
      </c>
      <c r="J22" s="10">
        <v>2.08</v>
      </c>
      <c r="K22" s="10">
        <v>40.700000000000003</v>
      </c>
      <c r="L22" s="10" t="s">
        <v>67</v>
      </c>
      <c r="M22" s="10" t="s">
        <v>67</v>
      </c>
      <c r="N22" s="10" t="s">
        <v>67</v>
      </c>
      <c r="O22" s="10">
        <v>9.73</v>
      </c>
      <c r="P22" s="10">
        <v>1.56</v>
      </c>
      <c r="Q22" s="10">
        <v>63.9</v>
      </c>
    </row>
    <row r="23" spans="1:17" x14ac:dyDescent="0.2">
      <c r="A23" s="7" t="s">
        <v>63</v>
      </c>
      <c r="B23" s="7" t="s">
        <v>70</v>
      </c>
      <c r="C23" s="7" t="s">
        <v>71</v>
      </c>
      <c r="D23" s="7" t="s">
        <v>74</v>
      </c>
      <c r="E23" s="10">
        <v>10</v>
      </c>
      <c r="F23" s="10">
        <v>1.54</v>
      </c>
      <c r="G23" s="10">
        <v>0.28999999999999998</v>
      </c>
      <c r="H23" s="10">
        <v>90.5</v>
      </c>
      <c r="I23" s="10">
        <v>1.47</v>
      </c>
      <c r="J23" s="10">
        <v>0.26</v>
      </c>
      <c r="K23" s="10">
        <v>86.2</v>
      </c>
      <c r="L23" s="10" t="s">
        <v>67</v>
      </c>
      <c r="M23" s="10" t="s">
        <v>67</v>
      </c>
      <c r="N23" s="10" t="s">
        <v>67</v>
      </c>
      <c r="O23" s="10">
        <v>1.38</v>
      </c>
      <c r="P23" s="10">
        <v>0.24</v>
      </c>
      <c r="Q23" s="10">
        <v>80.900000000000006</v>
      </c>
    </row>
    <row r="24" spans="1:17" x14ac:dyDescent="0.2">
      <c r="A24" s="7" t="s">
        <v>63</v>
      </c>
      <c r="B24" s="7" t="s">
        <v>70</v>
      </c>
      <c r="C24" s="7" t="s">
        <v>71</v>
      </c>
      <c r="D24" s="7" t="s">
        <v>75</v>
      </c>
      <c r="E24" s="10" t="s">
        <v>64</v>
      </c>
      <c r="F24" s="72">
        <v>3</v>
      </c>
      <c r="G24" s="73"/>
      <c r="H24" s="74"/>
      <c r="I24" s="72">
        <v>3</v>
      </c>
      <c r="J24" s="73"/>
      <c r="K24" s="74"/>
      <c r="L24" s="72" t="s">
        <v>67</v>
      </c>
      <c r="M24" s="73"/>
      <c r="N24" s="74"/>
      <c r="O24" s="72">
        <v>3</v>
      </c>
      <c r="P24" s="73"/>
      <c r="Q24" s="74"/>
    </row>
    <row r="25" spans="1:17" x14ac:dyDescent="0.2">
      <c r="A25" s="7" t="s">
        <v>63</v>
      </c>
      <c r="B25" s="7" t="s">
        <v>76</v>
      </c>
      <c r="C25" s="7" t="s">
        <v>77</v>
      </c>
      <c r="D25" s="7" t="s">
        <v>72</v>
      </c>
      <c r="E25" s="10">
        <v>10</v>
      </c>
      <c r="F25" s="10" t="s">
        <v>78</v>
      </c>
      <c r="G25" s="10" t="s">
        <v>78</v>
      </c>
      <c r="H25" s="10" t="s">
        <v>78</v>
      </c>
      <c r="I25" s="10" t="s">
        <v>78</v>
      </c>
      <c r="J25" s="10" t="s">
        <v>78</v>
      </c>
      <c r="K25" s="10" t="s">
        <v>78</v>
      </c>
      <c r="L25" s="10" t="s">
        <v>67</v>
      </c>
      <c r="M25" s="10" t="s">
        <v>67</v>
      </c>
      <c r="N25" s="10" t="s">
        <v>67</v>
      </c>
      <c r="O25" s="10" t="s">
        <v>78</v>
      </c>
      <c r="P25" s="10" t="s">
        <v>78</v>
      </c>
      <c r="Q25" s="10" t="s">
        <v>78</v>
      </c>
    </row>
    <row r="26" spans="1:17" x14ac:dyDescent="0.2">
      <c r="A26" s="7" t="s">
        <v>63</v>
      </c>
      <c r="B26" s="7" t="s">
        <v>80</v>
      </c>
      <c r="C26" s="7" t="s">
        <v>82</v>
      </c>
      <c r="D26" s="7" t="s">
        <v>81</v>
      </c>
      <c r="E26" s="10">
        <v>220</v>
      </c>
      <c r="F26" s="10">
        <v>-0.5</v>
      </c>
      <c r="G26" s="10">
        <v>-170</v>
      </c>
      <c r="H26" s="10">
        <v>194</v>
      </c>
      <c r="I26" s="10">
        <v>-0.45</v>
      </c>
      <c r="J26" s="10">
        <v>-200</v>
      </c>
      <c r="K26" s="10">
        <v>315</v>
      </c>
      <c r="L26" s="10" t="s">
        <v>67</v>
      </c>
      <c r="M26" s="10" t="s">
        <v>67</v>
      </c>
      <c r="N26" s="10" t="s">
        <v>67</v>
      </c>
      <c r="O26" s="10">
        <v>-0.48</v>
      </c>
      <c r="P26" s="10">
        <v>-198</v>
      </c>
      <c r="Q26" s="10">
        <v>250</v>
      </c>
    </row>
    <row r="27" spans="1:17" x14ac:dyDescent="0.2">
      <c r="A27" s="7" t="s">
        <v>63</v>
      </c>
      <c r="B27" s="7" t="s">
        <v>84</v>
      </c>
      <c r="C27" s="7" t="s">
        <v>64</v>
      </c>
      <c r="D27" s="7" t="s">
        <v>64</v>
      </c>
      <c r="E27" s="9">
        <v>220</v>
      </c>
      <c r="F27" s="9">
        <v>2.3199999999999998</v>
      </c>
      <c r="G27" s="9">
        <v>-56.27</v>
      </c>
      <c r="H27" s="9">
        <v>147</v>
      </c>
      <c r="I27" s="9">
        <v>-11.12</v>
      </c>
      <c r="J27" s="9">
        <v>-57.2</v>
      </c>
      <c r="K27" s="9">
        <v>149.69999999999999</v>
      </c>
      <c r="L27" s="10" t="s">
        <v>67</v>
      </c>
      <c r="M27" s="10" t="s">
        <v>67</v>
      </c>
      <c r="N27" s="10" t="s">
        <v>67</v>
      </c>
      <c r="O27" s="9">
        <v>-13.66</v>
      </c>
      <c r="P27" s="9">
        <v>-57.66</v>
      </c>
      <c r="Q27" s="9">
        <v>154.5</v>
      </c>
    </row>
    <row r="28" spans="1:17" x14ac:dyDescent="0.2">
      <c r="A28" s="7" t="s">
        <v>63</v>
      </c>
      <c r="B28" s="7" t="s">
        <v>85</v>
      </c>
      <c r="C28" s="7" t="s">
        <v>64</v>
      </c>
      <c r="D28" s="7" t="s">
        <v>64</v>
      </c>
      <c r="E28" s="9">
        <v>220</v>
      </c>
      <c r="F28" s="9">
        <v>-3.46</v>
      </c>
      <c r="G28" s="9">
        <v>-0.26</v>
      </c>
      <c r="H28" s="9">
        <v>9.4</v>
      </c>
      <c r="I28" s="9">
        <v>-3.22</v>
      </c>
      <c r="J28" s="9">
        <v>-0.08</v>
      </c>
      <c r="K28" s="9">
        <v>8.5</v>
      </c>
      <c r="L28" s="10" t="s">
        <v>67</v>
      </c>
      <c r="M28" s="10" t="s">
        <v>67</v>
      </c>
      <c r="N28" s="10" t="s">
        <v>67</v>
      </c>
      <c r="O28" s="9">
        <v>-3.27</v>
      </c>
      <c r="P28" s="9">
        <v>0.05</v>
      </c>
      <c r="Q28" s="9">
        <v>8.8000000000000007</v>
      </c>
    </row>
    <row r="29" spans="1:17" x14ac:dyDescent="0.2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x14ac:dyDescent="0.2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</sheetData>
  <mergeCells count="30">
    <mergeCell ref="O17:Q17"/>
    <mergeCell ref="L17:N17"/>
    <mergeCell ref="F24:H24"/>
    <mergeCell ref="I24:K24"/>
    <mergeCell ref="L24:N24"/>
    <mergeCell ref="O24:Q24"/>
    <mergeCell ref="F19:H19"/>
    <mergeCell ref="F20:H20"/>
    <mergeCell ref="I19:K19"/>
    <mergeCell ref="I20:K20"/>
    <mergeCell ref="O19:Q19"/>
    <mergeCell ref="O20:Q20"/>
    <mergeCell ref="L19:N19"/>
    <mergeCell ref="L20:N20"/>
    <mergeCell ref="F15:H15"/>
    <mergeCell ref="I15:K15"/>
    <mergeCell ref="O15:Q15"/>
    <mergeCell ref="L15:N15"/>
    <mergeCell ref="A11:E11"/>
    <mergeCell ref="A15:A18"/>
    <mergeCell ref="B15:B18"/>
    <mergeCell ref="C15:C18"/>
    <mergeCell ref="D15:D18"/>
    <mergeCell ref="E15:E18"/>
    <mergeCell ref="F18:H18"/>
    <mergeCell ref="I18:K18"/>
    <mergeCell ref="O18:Q18"/>
    <mergeCell ref="L18:N18"/>
    <mergeCell ref="F17:H17"/>
    <mergeCell ref="I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Приложение 9</vt:lpstr>
      <vt:lpstr>Лист1</vt:lpstr>
      <vt:lpstr>Требования к заполнению Прил. 9</vt:lpstr>
      <vt:lpstr>Сведения</vt:lpstr>
      <vt:lpstr>Пример заполнения Прил.9</vt:lpstr>
    </vt:vector>
  </TitlesOfParts>
  <Company>ОАО"Вологдаэнерго"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Уланова Галина Николаевна</cp:lastModifiedBy>
  <cp:lastPrinted>2005-11-17T08:13:44Z</cp:lastPrinted>
  <dcterms:created xsi:type="dcterms:W3CDTF">2002-11-19T06:31:03Z</dcterms:created>
  <dcterms:modified xsi:type="dcterms:W3CDTF">2023-07-21T05:22:26Z</dcterms:modified>
</cp:coreProperties>
</file>